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1475" windowHeight="9525" tabRatio="918" activeTab="9"/>
  </bookViews>
  <sheets>
    <sheet name="Maternal Health A.1" sheetId="20" r:id="rId1"/>
    <sheet name="Child Health A.2" sheetId="21" r:id="rId2"/>
    <sheet name="Family Planning A.3" sheetId="35" r:id="rId3"/>
    <sheet name="ARSH A.4" sheetId="23" r:id="rId4"/>
    <sheet name="Urban RCH A.5" sheetId="24" r:id="rId5"/>
    <sheet name="PNDT &amp; Sex Ratio A.7" sheetId="28" r:id="rId6"/>
    <sheet name="Infr (Mir C wks)&amp; HR A.8" sheetId="30" r:id="rId7"/>
    <sheet name="Training A.9" sheetId="29" r:id="rId8"/>
    <sheet name="Pro-NRH MGT A.10" sheetId="31" r:id="rId9"/>
    <sheet name="Total Part-A" sheetId="33" r:id="rId10"/>
  </sheets>
  <definedNames>
    <definedName name="_xlnm.Print_Titles" localSheetId="3">'ARSH A.4'!$A:$B</definedName>
    <definedName name="_xlnm.Print_Titles" localSheetId="1">'Child Health A.2'!$A:$B</definedName>
    <definedName name="_xlnm.Print_Titles" localSheetId="2">'Family Planning A.3'!$A:$B</definedName>
    <definedName name="_xlnm.Print_Titles" localSheetId="6">'Infr (Mir C wks)&amp; HR A.8'!$A:$B</definedName>
    <definedName name="_xlnm.Print_Titles" localSheetId="0">'Maternal Health A.1'!$A:$B</definedName>
    <definedName name="_xlnm.Print_Titles" localSheetId="5">'PNDT &amp; Sex Ratio A.7'!$A:$B</definedName>
    <definedName name="_xlnm.Print_Titles" localSheetId="8">'Pro-NRH MGT A.10'!$A:$B</definedName>
    <definedName name="_xlnm.Print_Titles" localSheetId="7">'Training A.9'!$A:$B</definedName>
    <definedName name="_xlnm.Print_Titles" localSheetId="4">'Urban RCH A.5'!$A:$B</definedName>
  </definedNames>
  <calcPr calcId="125725"/>
</workbook>
</file>

<file path=xl/calcChain.xml><?xml version="1.0" encoding="utf-8"?>
<calcChain xmlns="http://schemas.openxmlformats.org/spreadsheetml/2006/main">
  <c r="H9" i="33"/>
  <c r="H8"/>
  <c r="H7"/>
  <c r="H6"/>
  <c r="H5"/>
  <c r="H4"/>
  <c r="C11"/>
  <c r="C10"/>
  <c r="G9"/>
  <c r="F9"/>
  <c r="E9"/>
  <c r="D9"/>
  <c r="C9"/>
  <c r="G8"/>
  <c r="F8"/>
  <c r="E8"/>
  <c r="D8"/>
  <c r="C8"/>
  <c r="G7"/>
  <c r="F7"/>
  <c r="E7"/>
  <c r="D7"/>
  <c r="C7"/>
  <c r="G6"/>
  <c r="F6"/>
  <c r="E6"/>
  <c r="D6"/>
  <c r="C6"/>
  <c r="G5"/>
  <c r="F5"/>
  <c r="E5"/>
  <c r="D5"/>
  <c r="C5"/>
  <c r="G4"/>
  <c r="F4"/>
  <c r="E4"/>
  <c r="D4"/>
  <c r="C4"/>
  <c r="G3"/>
  <c r="F3"/>
  <c r="E3"/>
  <c r="D3"/>
  <c r="C3"/>
  <c r="OF14" i="31"/>
  <c r="OF13"/>
  <c r="OF12"/>
  <c r="OF11"/>
  <c r="OF10"/>
  <c r="OF9"/>
  <c r="OF8"/>
  <c r="HH14" i="30"/>
  <c r="HH13"/>
  <c r="HH12"/>
  <c r="HH11"/>
  <c r="HH10"/>
  <c r="HH9"/>
  <c r="HH8"/>
  <c r="IN14" i="35" l="1"/>
  <c r="IN13"/>
  <c r="IN12"/>
  <c r="IN11"/>
  <c r="IN10"/>
  <c r="IN9"/>
  <c r="IN8"/>
  <c r="GT14" i="21" l="1"/>
  <c r="GT13"/>
  <c r="GT12"/>
  <c r="GT11"/>
  <c r="GT10"/>
  <c r="GT9"/>
  <c r="GT8"/>
  <c r="LA14" i="20" l="1"/>
  <c r="LA13"/>
  <c r="LA12"/>
  <c r="LA11"/>
  <c r="LA10"/>
  <c r="LA9"/>
  <c r="LA8"/>
  <c r="LE15" i="29" l="1"/>
  <c r="II16" i="20"/>
  <c r="NC14" i="31" l="1"/>
  <c r="KY14"/>
  <c r="JW14"/>
  <c r="JI14"/>
  <c r="IG14"/>
  <c r="HS14"/>
  <c r="GQ14"/>
  <c r="GC14"/>
  <c r="FO14"/>
  <c r="FC14"/>
  <c r="EO14"/>
  <c r="EA14"/>
  <c r="BW14"/>
  <c r="ZN14" i="29"/>
  <c r="RL14"/>
  <c r="ND14"/>
  <c r="MP14"/>
  <c r="LN14"/>
  <c r="KZ14"/>
  <c r="JJ14"/>
  <c r="FQ14"/>
  <c r="EA14"/>
  <c r="CK14"/>
  <c r="AU14"/>
  <c r="E14"/>
  <c r="EA14" i="30"/>
  <c r="DM14"/>
  <c r="DL14"/>
  <c r="DK14"/>
  <c r="DJ14"/>
  <c r="DI14"/>
  <c r="DH14"/>
  <c r="DG14"/>
  <c r="DF14"/>
  <c r="DE14"/>
  <c r="DD14"/>
  <c r="DC14"/>
  <c r="DB14"/>
  <c r="DA14"/>
  <c r="CZ14"/>
  <c r="CY14"/>
  <c r="CK14"/>
  <c r="AI14"/>
  <c r="U14"/>
  <c r="S14" i="28"/>
  <c r="E15" i="24"/>
  <c r="AG14" i="23"/>
  <c r="S14"/>
  <c r="E14"/>
  <c r="HM14" i="35"/>
  <c r="FE14"/>
  <c r="CK14"/>
  <c r="BY14"/>
  <c r="BM14"/>
  <c r="BA14"/>
  <c r="AO14"/>
  <c r="AC14"/>
  <c r="Q14"/>
  <c r="P14"/>
  <c r="O14"/>
  <c r="N14"/>
  <c r="M14"/>
  <c r="L14"/>
  <c r="K14"/>
  <c r="J14"/>
  <c r="I14"/>
  <c r="H14"/>
  <c r="G14"/>
  <c r="F14"/>
  <c r="E14"/>
  <c r="EO14" i="21"/>
  <c r="CK14"/>
  <c r="BW14"/>
  <c r="BI14"/>
  <c r="S14"/>
  <c r="R14"/>
  <c r="Q14"/>
  <c r="P14"/>
  <c r="O14"/>
  <c r="N14"/>
  <c r="M14"/>
  <c r="L14"/>
  <c r="K14"/>
  <c r="J14"/>
  <c r="I14"/>
  <c r="H14"/>
  <c r="G14"/>
  <c r="F14"/>
  <c r="E14"/>
  <c r="JY14" i="20"/>
  <c r="JX14"/>
  <c r="JW14"/>
  <c r="JV14"/>
  <c r="JU14"/>
  <c r="JT14"/>
  <c r="JS14"/>
  <c r="JR14"/>
  <c r="JQ14"/>
  <c r="JP14"/>
  <c r="JO14"/>
  <c r="JN14"/>
  <c r="JM14"/>
  <c r="JL14"/>
  <c r="JK14"/>
  <c r="II14"/>
  <c r="II15" s="1"/>
  <c r="HU14"/>
  <c r="HG14"/>
  <c r="GE14"/>
  <c r="GD14"/>
  <c r="GC14"/>
  <c r="GB14"/>
  <c r="GA14"/>
  <c r="FZ14"/>
  <c r="FY14"/>
  <c r="FX14"/>
  <c r="FW14"/>
  <c r="FV14"/>
  <c r="FU14"/>
  <c r="FT14"/>
  <c r="FS14"/>
  <c r="FR14"/>
  <c r="FQ14"/>
  <c r="FC14"/>
  <c r="EO14"/>
  <c r="CY14"/>
  <c r="CX14"/>
  <c r="CW14"/>
  <c r="CV14"/>
  <c r="CU14"/>
  <c r="CT14"/>
  <c r="CS14"/>
  <c r="CR14"/>
  <c r="CQ14"/>
  <c r="CP14"/>
  <c r="CO14"/>
  <c r="CN14"/>
  <c r="CM14"/>
  <c r="CL14"/>
  <c r="CK14"/>
  <c r="BW14"/>
  <c r="BI14"/>
  <c r="AU14"/>
  <c r="NF16" i="31"/>
  <c r="NJ14"/>
  <c r="NI14"/>
  <c r="NH14"/>
  <c r="NG14"/>
  <c r="NF14"/>
  <c r="LB16"/>
  <c r="LB15" s="1"/>
  <c r="LF14"/>
  <c r="LE14"/>
  <c r="LD14"/>
  <c r="LC14"/>
  <c r="LB14"/>
  <c r="JZ16"/>
  <c r="KD14"/>
  <c r="KC14"/>
  <c r="KB14"/>
  <c r="KA14"/>
  <c r="JZ14"/>
  <c r="JL16"/>
  <c r="JP14"/>
  <c r="JO14"/>
  <c r="JN14"/>
  <c r="JM14"/>
  <c r="JL14"/>
  <c r="IJ16"/>
  <c r="IN14"/>
  <c r="IM14"/>
  <c r="IL14"/>
  <c r="IK14"/>
  <c r="IJ14"/>
  <c r="HV16"/>
  <c r="HV15" s="1"/>
  <c r="HZ14"/>
  <c r="HY14"/>
  <c r="HX14"/>
  <c r="HW14"/>
  <c r="HV14"/>
  <c r="GT16"/>
  <c r="GX14"/>
  <c r="GW14"/>
  <c r="GV14"/>
  <c r="GU14"/>
  <c r="GT14"/>
  <c r="GF16"/>
  <c r="GJ14"/>
  <c r="GI14"/>
  <c r="GH14"/>
  <c r="GG14"/>
  <c r="GF14"/>
  <c r="FR16"/>
  <c r="FV14"/>
  <c r="FU14"/>
  <c r="FT14"/>
  <c r="FS14"/>
  <c r="FR14"/>
  <c r="FJ14"/>
  <c r="FI14"/>
  <c r="FH14"/>
  <c r="FG14"/>
  <c r="FF14"/>
  <c r="EV14"/>
  <c r="EU14"/>
  <c r="ET14"/>
  <c r="ES14"/>
  <c r="ER14"/>
  <c r="EH14"/>
  <c r="EG14"/>
  <c r="EF14"/>
  <c r="EE14"/>
  <c r="ED14"/>
  <c r="CA14"/>
  <c r="BZ14"/>
  <c r="ZQ16" i="29"/>
  <c r="ZU14"/>
  <c r="ZT14"/>
  <c r="ZS14"/>
  <c r="ZR14"/>
  <c r="ZQ14"/>
  <c r="RS14"/>
  <c r="RR14"/>
  <c r="RQ14"/>
  <c r="RP14"/>
  <c r="RO14"/>
  <c r="NK14"/>
  <c r="NJ14"/>
  <c r="NI14"/>
  <c r="NH14"/>
  <c r="NG14"/>
  <c r="MW14"/>
  <c r="MV14"/>
  <c r="MU14"/>
  <c r="MT14"/>
  <c r="MS14"/>
  <c r="LU14"/>
  <c r="LT14"/>
  <c r="LS14"/>
  <c r="LR14"/>
  <c r="LQ14"/>
  <c r="LG14"/>
  <c r="LF14"/>
  <c r="LE14"/>
  <c r="LD14"/>
  <c r="LC14"/>
  <c r="JQ14"/>
  <c r="JP14"/>
  <c r="JO14"/>
  <c r="JN14"/>
  <c r="JM14"/>
  <c r="FX14"/>
  <c r="FW14"/>
  <c r="FV14"/>
  <c r="FU14"/>
  <c r="FT14"/>
  <c r="ED16"/>
  <c r="ED15" s="1"/>
  <c r="EH14"/>
  <c r="EG14"/>
  <c r="EF14"/>
  <c r="EE14"/>
  <c r="ED14"/>
  <c r="CN16"/>
  <c r="CN15" s="1"/>
  <c r="CR14"/>
  <c r="CQ14"/>
  <c r="CP14"/>
  <c r="CO14"/>
  <c r="CN14"/>
  <c r="BB14"/>
  <c r="BA14"/>
  <c r="AZ14"/>
  <c r="AY14"/>
  <c r="AX14"/>
  <c r="H16"/>
  <c r="H15" s="1"/>
  <c r="H14"/>
  <c r="I14"/>
  <c r="J14"/>
  <c r="K14"/>
  <c r="L14"/>
  <c r="HG13" i="30"/>
  <c r="HF13"/>
  <c r="HE13"/>
  <c r="HD13"/>
  <c r="HG12"/>
  <c r="HF12"/>
  <c r="HE12"/>
  <c r="HD12"/>
  <c r="HG11"/>
  <c r="HF11"/>
  <c r="HE11"/>
  <c r="HD11"/>
  <c r="HG10"/>
  <c r="HF10"/>
  <c r="HE10"/>
  <c r="HD10"/>
  <c r="HG9"/>
  <c r="HF9"/>
  <c r="HE9"/>
  <c r="HD9"/>
  <c r="HG8"/>
  <c r="HF8"/>
  <c r="HE8"/>
  <c r="HD8"/>
  <c r="HC13"/>
  <c r="HC12"/>
  <c r="HC11"/>
  <c r="HC10"/>
  <c r="HC9"/>
  <c r="HC8"/>
  <c r="ED16"/>
  <c r="EH14"/>
  <c r="HG14" s="1"/>
  <c r="EG14"/>
  <c r="HF14" s="1"/>
  <c r="EF14"/>
  <c r="HE14" s="1"/>
  <c r="EE14"/>
  <c r="HD14" s="1"/>
  <c r="ED14"/>
  <c r="HC14" s="1"/>
  <c r="DT14"/>
  <c r="DS14"/>
  <c r="DR14"/>
  <c r="DQ14"/>
  <c r="DP14"/>
  <c r="CN16"/>
  <c r="CN15" s="1"/>
  <c r="CR14"/>
  <c r="CQ14"/>
  <c r="CP14"/>
  <c r="CO14"/>
  <c r="CN14"/>
  <c r="AP14"/>
  <c r="AO14"/>
  <c r="AN14"/>
  <c r="AM14"/>
  <c r="AL14"/>
  <c r="V16" i="28"/>
  <c r="H17" i="24"/>
  <c r="AJ16" i="23"/>
  <c r="AJ15" s="1"/>
  <c r="AN14"/>
  <c r="AM14"/>
  <c r="AL14"/>
  <c r="AK14"/>
  <c r="AJ14"/>
  <c r="V16"/>
  <c r="V15" s="1"/>
  <c r="Z14"/>
  <c r="Y14"/>
  <c r="X14"/>
  <c r="W14"/>
  <c r="V14"/>
  <c r="J14"/>
  <c r="I14"/>
  <c r="H14"/>
  <c r="H16"/>
  <c r="H15" s="1"/>
  <c r="HP16" i="35"/>
  <c r="HT14"/>
  <c r="HS14"/>
  <c r="HR14"/>
  <c r="HQ14"/>
  <c r="HP14"/>
  <c r="FH16"/>
  <c r="FL14"/>
  <c r="FK14"/>
  <c r="FJ14"/>
  <c r="FI14"/>
  <c r="FH14"/>
  <c r="CZ16"/>
  <c r="DD14"/>
  <c r="DC14"/>
  <c r="DB14"/>
  <c r="DA14"/>
  <c r="CZ14"/>
  <c r="CF14"/>
  <c r="CE14"/>
  <c r="CD14"/>
  <c r="CC14"/>
  <c r="CB14"/>
  <c r="BT14"/>
  <c r="BS14"/>
  <c r="BR14"/>
  <c r="BQ14"/>
  <c r="BP14"/>
  <c r="BH14"/>
  <c r="BG14"/>
  <c r="BF14"/>
  <c r="BE14"/>
  <c r="BD14"/>
  <c r="AV14"/>
  <c r="AU14"/>
  <c r="AT14"/>
  <c r="AS14"/>
  <c r="AR14"/>
  <c r="AJ14"/>
  <c r="AI14"/>
  <c r="AH14"/>
  <c r="AG14"/>
  <c r="AF14"/>
  <c r="X14"/>
  <c r="W14"/>
  <c r="V14"/>
  <c r="U14"/>
  <c r="T14"/>
  <c r="GO13" i="21"/>
  <c r="GO12"/>
  <c r="GO11"/>
  <c r="GO10"/>
  <c r="GO9"/>
  <c r="GP14"/>
  <c r="GS13"/>
  <c r="GR13"/>
  <c r="GQ13"/>
  <c r="GP13"/>
  <c r="GS12"/>
  <c r="GR12"/>
  <c r="GQ12"/>
  <c r="GP12"/>
  <c r="GS11"/>
  <c r="GR11"/>
  <c r="GQ11"/>
  <c r="GP11"/>
  <c r="GS10"/>
  <c r="GR10"/>
  <c r="GQ10"/>
  <c r="GP10"/>
  <c r="GS9"/>
  <c r="GR9"/>
  <c r="GQ9"/>
  <c r="GP9"/>
  <c r="GS8"/>
  <c r="GR8"/>
  <c r="GQ8"/>
  <c r="GP8"/>
  <c r="GO8"/>
  <c r="ER16"/>
  <c r="ER15" s="1"/>
  <c r="EV14"/>
  <c r="EU14"/>
  <c r="ET14"/>
  <c r="ES14"/>
  <c r="ER14"/>
  <c r="CN16"/>
  <c r="CN15"/>
  <c r="CR14"/>
  <c r="CQ14"/>
  <c r="CP14"/>
  <c r="CO14"/>
  <c r="CN14"/>
  <c r="CD14"/>
  <c r="CC14"/>
  <c r="CB14"/>
  <c r="CA14"/>
  <c r="BZ14"/>
  <c r="BP14"/>
  <c r="GS14" s="1"/>
  <c r="BO14"/>
  <c r="GR14" s="1"/>
  <c r="BN14"/>
  <c r="GQ14" s="1"/>
  <c r="BM14"/>
  <c r="BL14"/>
  <c r="GO14" s="1"/>
  <c r="AN14"/>
  <c r="AM14"/>
  <c r="AL14"/>
  <c r="AK14"/>
  <c r="AJ14"/>
  <c r="KB16" i="20"/>
  <c r="KB15"/>
  <c r="KF14"/>
  <c r="KE14"/>
  <c r="KD14"/>
  <c r="KC14"/>
  <c r="KB14"/>
  <c r="JD14"/>
  <c r="JC14"/>
  <c r="JB14"/>
  <c r="JA14"/>
  <c r="IZ14"/>
  <c r="IP14"/>
  <c r="IO14"/>
  <c r="IN14"/>
  <c r="IM14"/>
  <c r="IL14"/>
  <c r="IB14"/>
  <c r="IA14"/>
  <c r="HZ14"/>
  <c r="HY14"/>
  <c r="HX14"/>
  <c r="HN14"/>
  <c r="HM14"/>
  <c r="HL14"/>
  <c r="HK14"/>
  <c r="HJ14"/>
  <c r="GH16"/>
  <c r="GL14"/>
  <c r="GK14"/>
  <c r="GJ14"/>
  <c r="GI14"/>
  <c r="GH14"/>
  <c r="FF16"/>
  <c r="FJ14"/>
  <c r="FI14"/>
  <c r="FH14"/>
  <c r="FG14"/>
  <c r="FF14"/>
  <c r="EV14"/>
  <c r="EU14"/>
  <c r="ET14"/>
  <c r="ES14"/>
  <c r="ER14"/>
  <c r="DB16"/>
  <c r="DF14"/>
  <c r="DE14"/>
  <c r="DD14"/>
  <c r="DC14"/>
  <c r="DB14"/>
  <c r="BZ16"/>
  <c r="CD14"/>
  <c r="CC14"/>
  <c r="CB14"/>
  <c r="CA14"/>
  <c r="BZ14"/>
  <c r="BL16"/>
  <c r="BL15" s="1"/>
  <c r="BP14"/>
  <c r="BO14"/>
  <c r="BN14"/>
  <c r="BM14"/>
  <c r="BL14"/>
  <c r="BB14"/>
  <c r="BA14"/>
  <c r="AZ14"/>
  <c r="AY14"/>
  <c r="AX14"/>
  <c r="AX15"/>
  <c r="AX16"/>
  <c r="FR15" i="31" l="1"/>
  <c r="GF15"/>
  <c r="GT15"/>
  <c r="NF15"/>
  <c r="IJ15"/>
  <c r="JL15"/>
  <c r="JZ15"/>
  <c r="ZQ15" i="29"/>
  <c r="CZ15" i="35"/>
  <c r="FH15"/>
  <c r="HP15"/>
  <c r="DB15" i="20"/>
  <c r="FF15"/>
  <c r="ED15" i="30"/>
  <c r="GH15" i="20"/>
  <c r="BZ15"/>
  <c r="OE13" i="31"/>
  <c r="OD13"/>
  <c r="OC13"/>
  <c r="OB13"/>
  <c r="OE12"/>
  <c r="OD12"/>
  <c r="OC12"/>
  <c r="OB12"/>
  <c r="OE11"/>
  <c r="OD11"/>
  <c r="OC11"/>
  <c r="OB11"/>
  <c r="OE10"/>
  <c r="OD10"/>
  <c r="OC10"/>
  <c r="OB10"/>
  <c r="OE9"/>
  <c r="OD9"/>
  <c r="OC9"/>
  <c r="OB9"/>
  <c r="OE8"/>
  <c r="OD8"/>
  <c r="OC8"/>
  <c r="OB8"/>
  <c r="OA13"/>
  <c r="OA12"/>
  <c r="OA11"/>
  <c r="OA10"/>
  <c r="OA9"/>
  <c r="OA8"/>
  <c r="CD14"/>
  <c r="OE14" s="1"/>
  <c r="CC14"/>
  <c r="OD14" s="1"/>
  <c r="CB14"/>
  <c r="OC14" s="1"/>
  <c r="OB14"/>
  <c r="OA14"/>
  <c r="AAB13" i="29"/>
  <c r="AAA13"/>
  <c r="ZZ13"/>
  <c r="ZY13"/>
  <c r="AAB12"/>
  <c r="AAA12"/>
  <c r="ZZ12"/>
  <c r="ZY12"/>
  <c r="AAB11"/>
  <c r="AAA11"/>
  <c r="ZZ11"/>
  <c r="ZY11"/>
  <c r="AAB10"/>
  <c r="AAA10"/>
  <c r="ZZ10"/>
  <c r="ZY10"/>
  <c r="AAB9"/>
  <c r="AAA9"/>
  <c r="ZZ9"/>
  <c r="ZY9"/>
  <c r="AAB8"/>
  <c r="AAA8"/>
  <c r="ZZ8"/>
  <c r="ZY8"/>
  <c r="ZX13"/>
  <c r="ZX12"/>
  <c r="ZX11"/>
  <c r="ZX10"/>
  <c r="ZX9"/>
  <c r="ZX8"/>
  <c r="AAB14"/>
  <c r="AAA14"/>
  <c r="ZZ14"/>
  <c r="ZY14"/>
  <c r="ZX14"/>
  <c r="AB14" i="30"/>
  <c r="AA14"/>
  <c r="Z14"/>
  <c r="Y14"/>
  <c r="X14"/>
  <c r="AG13" i="28"/>
  <c r="AF13"/>
  <c r="AE13"/>
  <c r="AD13"/>
  <c r="AG12"/>
  <c r="AF12"/>
  <c r="AE12"/>
  <c r="AD12"/>
  <c r="AG11"/>
  <c r="AF11"/>
  <c r="AE11"/>
  <c r="AD11"/>
  <c r="AG10"/>
  <c r="AF10"/>
  <c r="AE10"/>
  <c r="AD10"/>
  <c r="AG9"/>
  <c r="AF9"/>
  <c r="AE9"/>
  <c r="AD9"/>
  <c r="AG8"/>
  <c r="AF8"/>
  <c r="AE8"/>
  <c r="AD8"/>
  <c r="AC13"/>
  <c r="AC12"/>
  <c r="AC11"/>
  <c r="AC10"/>
  <c r="AC9"/>
  <c r="AC8"/>
  <c r="AC16"/>
  <c r="Z14"/>
  <c r="AG14" s="1"/>
  <c r="Y14"/>
  <c r="AF14" s="1"/>
  <c r="X14"/>
  <c r="AE14" s="1"/>
  <c r="W14"/>
  <c r="AD14" s="1"/>
  <c r="V14"/>
  <c r="AC14" s="1"/>
  <c r="S14" i="24"/>
  <c r="R14"/>
  <c r="Q14"/>
  <c r="P14"/>
  <c r="S13"/>
  <c r="R13"/>
  <c r="Q13"/>
  <c r="P13"/>
  <c r="S12"/>
  <c r="R12"/>
  <c r="Q12"/>
  <c r="P12"/>
  <c r="S11"/>
  <c r="R11"/>
  <c r="Q11"/>
  <c r="P11"/>
  <c r="S10"/>
  <c r="R10"/>
  <c r="Q10"/>
  <c r="P10"/>
  <c r="S9"/>
  <c r="R9"/>
  <c r="Q9"/>
  <c r="P9"/>
  <c r="O14"/>
  <c r="O13"/>
  <c r="O12"/>
  <c r="O11"/>
  <c r="O10"/>
  <c r="O9"/>
  <c r="O17"/>
  <c r="L15"/>
  <c r="S15" s="1"/>
  <c r="K15"/>
  <c r="R15" s="1"/>
  <c r="J15"/>
  <c r="Q15" s="1"/>
  <c r="I15"/>
  <c r="P15" s="1"/>
  <c r="H15"/>
  <c r="O15" s="1"/>
  <c r="AU13" i="23"/>
  <c r="AT13"/>
  <c r="AS13"/>
  <c r="AR13"/>
  <c r="AU12"/>
  <c r="AT12"/>
  <c r="AS12"/>
  <c r="AR12"/>
  <c r="AU11"/>
  <c r="AT11"/>
  <c r="AS11"/>
  <c r="AR11"/>
  <c r="AU10"/>
  <c r="AT10"/>
  <c r="AS10"/>
  <c r="AR10"/>
  <c r="AU9"/>
  <c r="AT9"/>
  <c r="AS9"/>
  <c r="AR9"/>
  <c r="AU8"/>
  <c r="AT8"/>
  <c r="AS8"/>
  <c r="AR8"/>
  <c r="AQ13"/>
  <c r="AQ12"/>
  <c r="AQ11"/>
  <c r="AQ10"/>
  <c r="AQ9"/>
  <c r="AQ8"/>
  <c r="L14"/>
  <c r="AU14" s="1"/>
  <c r="K14"/>
  <c r="AT14" s="1"/>
  <c r="AS14"/>
  <c r="AR14"/>
  <c r="AQ14"/>
  <c r="IM13" i="35"/>
  <c r="IL13"/>
  <c r="IK13"/>
  <c r="IJ13"/>
  <c r="IM12"/>
  <c r="IL12"/>
  <c r="IK12"/>
  <c r="IJ12"/>
  <c r="IM11"/>
  <c r="IL11"/>
  <c r="IK11"/>
  <c r="IJ11"/>
  <c r="IM10"/>
  <c r="IL10"/>
  <c r="IK10"/>
  <c r="IJ10"/>
  <c r="IM9"/>
  <c r="IL9"/>
  <c r="IK9"/>
  <c r="IJ9"/>
  <c r="IM8"/>
  <c r="IL8"/>
  <c r="IK8"/>
  <c r="IJ8"/>
  <c r="II13"/>
  <c r="II12"/>
  <c r="II11"/>
  <c r="II10"/>
  <c r="II9"/>
  <c r="II8"/>
  <c r="IM14"/>
  <c r="IL14"/>
  <c r="IK14"/>
  <c r="IJ14"/>
  <c r="II14"/>
  <c r="KZ13" i="20"/>
  <c r="KY13"/>
  <c r="KX13"/>
  <c r="KW13"/>
  <c r="KZ12"/>
  <c r="KY12"/>
  <c r="KX12"/>
  <c r="KW12"/>
  <c r="KZ11"/>
  <c r="KY11"/>
  <c r="KX11"/>
  <c r="KW11"/>
  <c r="KZ10"/>
  <c r="KY10"/>
  <c r="KX10"/>
  <c r="KW10"/>
  <c r="KZ9"/>
  <c r="KY9"/>
  <c r="KX9"/>
  <c r="KW9"/>
  <c r="KZ8"/>
  <c r="KY8"/>
  <c r="KX8"/>
  <c r="KW8"/>
  <c r="KV13"/>
  <c r="KV12"/>
  <c r="KV11"/>
  <c r="KV10"/>
  <c r="KV9"/>
  <c r="KV8"/>
  <c r="KZ14"/>
  <c r="KY14"/>
  <c r="KX14"/>
  <c r="KW14"/>
  <c r="KV14"/>
  <c r="EW14" i="21"/>
  <c r="AQ16" i="23" l="1"/>
  <c r="V15" i="28"/>
  <c r="AC15" s="1"/>
  <c r="H16" i="24"/>
  <c r="O16" s="1"/>
  <c r="AQ15" i="23"/>
  <c r="FD4" i="31" l="1"/>
  <c r="EP4"/>
  <c r="LE4" i="29" l="1"/>
  <c r="LA4"/>
  <c r="LC4" s="1"/>
  <c r="LC16" s="1"/>
  <c r="LC15" s="1"/>
  <c r="AL4" i="30" l="1"/>
  <c r="AL16" s="1"/>
  <c r="AL15" s="1"/>
  <c r="X4"/>
  <c r="AC4" l="1"/>
  <c r="X16"/>
  <c r="KW4" i="20"/>
  <c r="KZ4"/>
  <c r="IJ4"/>
  <c r="IL4" s="1"/>
  <c r="X15" i="30" l="1"/>
  <c r="IN4" i="20"/>
  <c r="IL16"/>
  <c r="IL15" s="1"/>
  <c r="HX4"/>
  <c r="HX16" s="1"/>
  <c r="HX15" s="1"/>
  <c r="HU4"/>
  <c r="GS4" i="21" l="1"/>
  <c r="CC4" i="20" l="1"/>
  <c r="KY4" s="1"/>
  <c r="CB4"/>
  <c r="KX4" s="1"/>
  <c r="MQ4" i="29" l="1"/>
  <c r="MS4" s="1"/>
  <c r="LO4"/>
  <c r="LQ4" s="1"/>
  <c r="LQ16" s="1"/>
  <c r="LQ15" s="1"/>
  <c r="AA4" i="28"/>
  <c r="MU4" i="29" l="1"/>
  <c r="MS16"/>
  <c r="MS15" s="1"/>
  <c r="MU15" s="1"/>
  <c r="BZ4" i="21"/>
  <c r="BZ16" s="1"/>
  <c r="BZ15" s="1"/>
  <c r="BW4"/>
  <c r="BL4" l="1"/>
  <c r="BL16" s="1"/>
  <c r="BL15" s="1"/>
  <c r="BI4"/>
  <c r="FF4" i="31" l="1"/>
  <c r="ED4"/>
  <c r="ED16" s="1"/>
  <c r="ED15" s="1"/>
  <c r="ER4"/>
  <c r="HJ4" i="20"/>
  <c r="ES4" i="31" l="1"/>
  <c r="ET4" s="1"/>
  <c r="EU4" s="1"/>
  <c r="EV4" s="1"/>
  <c r="ER16"/>
  <c r="ER15" s="1"/>
  <c r="ES15" s="1"/>
  <c r="ET15" s="1"/>
  <c r="EU15" s="1"/>
  <c r="EV15" s="1"/>
  <c r="FG4"/>
  <c r="FH4" s="1"/>
  <c r="FI4" s="1"/>
  <c r="FJ4" s="1"/>
  <c r="FF16"/>
  <c r="FF15" s="1"/>
  <c r="HO4" i="20"/>
  <c r="HJ16"/>
  <c r="HJ15" s="1"/>
  <c r="MO4" i="29"/>
  <c r="FT4" l="1"/>
  <c r="FT16" s="1"/>
  <c r="FT15" s="1"/>
  <c r="JM4" l="1"/>
  <c r="JM16" s="1"/>
  <c r="JM15" s="1"/>
  <c r="AX4"/>
  <c r="AX16" s="1"/>
  <c r="AX15" l="1"/>
  <c r="HG4" i="20"/>
  <c r="EO4" i="35" l="1"/>
  <c r="FK4" i="31" l="1"/>
  <c r="CS4" i="29"/>
  <c r="QD4"/>
  <c r="ZY4"/>
  <c r="ZZ4"/>
  <c r="AAA4"/>
  <c r="AAB4"/>
  <c r="OB4" i="31"/>
  <c r="OC4"/>
  <c r="OD4"/>
  <c r="OE4"/>
  <c r="NY4"/>
  <c r="NK4"/>
  <c r="MW4"/>
  <c r="MI4"/>
  <c r="LU4"/>
  <c r="LG4"/>
  <c r="KS4"/>
  <c r="KE4"/>
  <c r="JQ4"/>
  <c r="JC4"/>
  <c r="IO4"/>
  <c r="IA4"/>
  <c r="HM4"/>
  <c r="GY4"/>
  <c r="GK4"/>
  <c r="FW4"/>
  <c r="EI4"/>
  <c r="DU4"/>
  <c r="DG4"/>
  <c r="CS4"/>
  <c r="BQ4"/>
  <c r="BC4"/>
  <c r="AO4"/>
  <c r="AA4"/>
  <c r="M4"/>
  <c r="ZV4" i="29"/>
  <c r="ZH4"/>
  <c r="YT4"/>
  <c r="YF4"/>
  <c r="XR4"/>
  <c r="XD4"/>
  <c r="WP4"/>
  <c r="WB4"/>
  <c r="VN4"/>
  <c r="UZ4"/>
  <c r="UL4"/>
  <c r="TX4"/>
  <c r="TJ4"/>
  <c r="SV4"/>
  <c r="SH4"/>
  <c r="RF4"/>
  <c r="QR4"/>
  <c r="PP4"/>
  <c r="PB4"/>
  <c r="ON4"/>
  <c r="NZ4"/>
  <c r="MJ4"/>
  <c r="LV4"/>
  <c r="KT4"/>
  <c r="KF4"/>
  <c r="JR4"/>
  <c r="JD4"/>
  <c r="IP4"/>
  <c r="IB4"/>
  <c r="HN4"/>
  <c r="GZ4"/>
  <c r="GM4"/>
  <c r="FY4"/>
  <c r="FK4"/>
  <c r="EW4"/>
  <c r="EI4"/>
  <c r="DU4"/>
  <c r="DG4"/>
  <c r="CE4"/>
  <c r="BQ4"/>
  <c r="BC4"/>
  <c r="AO4"/>
  <c r="AA4"/>
  <c r="M4"/>
  <c r="HD4" i="30" l="1"/>
  <c r="HE4"/>
  <c r="HF4"/>
  <c r="HG4"/>
  <c r="HA4" l="1"/>
  <c r="GM4"/>
  <c r="FY4"/>
  <c r="FK4"/>
  <c r="EW4"/>
  <c r="EI4"/>
  <c r="DG4"/>
  <c r="CS4"/>
  <c r="CE4"/>
  <c r="BQ4"/>
  <c r="BC4"/>
  <c r="AQ4"/>
  <c r="AC4" i="28"/>
  <c r="AD4"/>
  <c r="AE4"/>
  <c r="AF4"/>
  <c r="AG4"/>
  <c r="M4"/>
  <c r="P4" i="24"/>
  <c r="Q4"/>
  <c r="R4"/>
  <c r="S4"/>
  <c r="O4"/>
  <c r="T4" s="1"/>
  <c r="M4"/>
  <c r="AO4" i="23"/>
  <c r="AA4"/>
  <c r="M4"/>
  <c r="AR4"/>
  <c r="AS4"/>
  <c r="AT4"/>
  <c r="AU4"/>
  <c r="FY4" i="35"/>
  <c r="IJ4"/>
  <c r="IK4"/>
  <c r="IL4"/>
  <c r="IM4"/>
  <c r="IG4"/>
  <c r="HU4"/>
  <c r="HI4"/>
  <c r="GW4"/>
  <c r="GK4"/>
  <c r="FM4"/>
  <c r="FA4"/>
  <c r="EC4"/>
  <c r="DQ4"/>
  <c r="DE4"/>
  <c r="CS4"/>
  <c r="M4"/>
  <c r="AQ4" i="23"/>
  <c r="GR4" i="21"/>
  <c r="GQ4"/>
  <c r="GP4"/>
  <c r="GM4"/>
  <c r="FY4"/>
  <c r="FK4"/>
  <c r="EW4"/>
  <c r="EI4"/>
  <c r="DU4"/>
  <c r="DG4"/>
  <c r="CS4"/>
  <c r="CE4"/>
  <c r="BQ4"/>
  <c r="BC4"/>
  <c r="AA4"/>
  <c r="M4"/>
  <c r="KT4" i="20"/>
  <c r="KG4"/>
  <c r="JS4"/>
  <c r="IQ4"/>
  <c r="IC4"/>
  <c r="HA4"/>
  <c r="GM4"/>
  <c r="FY4"/>
  <c r="FK4"/>
  <c r="EI4"/>
  <c r="DU4"/>
  <c r="DG4"/>
  <c r="CS4"/>
  <c r="CE4"/>
  <c r="BQ4"/>
  <c r="BC4"/>
  <c r="AO4"/>
  <c r="AA4"/>
  <c r="M4"/>
  <c r="BZ4" i="31"/>
  <c r="OA4" l="1"/>
  <c r="BZ16"/>
  <c r="AH4" i="28"/>
  <c r="CE4" i="31"/>
  <c r="AV4" i="23"/>
  <c r="BZ15" i="31" l="1"/>
  <c r="OA15" s="1"/>
  <c r="OA16"/>
  <c r="U4" i="30"/>
  <c r="RM4" i="29" l="1"/>
  <c r="RO4" s="1"/>
  <c r="RT4" l="1"/>
  <c r="RO16"/>
  <c r="RO15" s="1"/>
  <c r="DN4" i="30"/>
  <c r="DP4" s="1"/>
  <c r="DP16" s="1"/>
  <c r="DP15" l="1"/>
  <c r="HC15" s="1"/>
  <c r="HC16"/>
  <c r="DU4"/>
  <c r="HC4"/>
  <c r="HH4" s="1"/>
  <c r="M4"/>
  <c r="AJ4" i="21" l="1"/>
  <c r="AJ16" s="1"/>
  <c r="AJ15" l="1"/>
  <c r="GO15" s="1"/>
  <c r="GO16"/>
  <c r="AO4"/>
  <c r="GO4"/>
  <c r="GT4" s="1"/>
  <c r="IZ4" i="20"/>
  <c r="JE4" l="1"/>
  <c r="IZ16"/>
  <c r="IZ15" s="1"/>
  <c r="ER4"/>
  <c r="ER16" s="1"/>
  <c r="ER15" l="1"/>
  <c r="KV15" s="1"/>
  <c r="KV16"/>
  <c r="EW4"/>
  <c r="KV4"/>
  <c r="LA4" s="1"/>
  <c r="EW4" i="31" l="1"/>
  <c r="NE4" i="29"/>
  <c r="NG4" s="1"/>
  <c r="MX4"/>
  <c r="ZX4"/>
  <c r="AF4" i="35"/>
  <c r="NL4" i="29" l="1"/>
  <c r="NG16"/>
  <c r="AK4" i="35"/>
  <c r="AF16"/>
  <c r="AF15" s="1"/>
  <c r="OF4" i="31"/>
  <c r="LH4" i="29"/>
  <c r="AAC4"/>
  <c r="BZ4" i="35"/>
  <c r="CB4" s="1"/>
  <c r="BN4"/>
  <c r="BP4" s="1"/>
  <c r="BB4"/>
  <c r="BD4" s="1"/>
  <c r="AP4"/>
  <c r="AR4" s="1"/>
  <c r="T4"/>
  <c r="T16" s="1"/>
  <c r="NG15" i="29" l="1"/>
  <c r="ZX15" s="1"/>
  <c r="ZX16"/>
  <c r="T15" i="35"/>
  <c r="II15" s="1"/>
  <c r="AW4"/>
  <c r="AR16"/>
  <c r="AR15" s="1"/>
  <c r="BU4"/>
  <c r="BP16"/>
  <c r="BP15" s="1"/>
  <c r="BI4"/>
  <c r="BD16"/>
  <c r="BD15" s="1"/>
  <c r="CG4"/>
  <c r="CB16"/>
  <c r="CB15" s="1"/>
  <c r="II4"/>
  <c r="Y4"/>
  <c r="II16" l="1"/>
  <c r="IN4"/>
  <c r="H3" i="33"/>
  <c r="HE4" i="20" l="1"/>
</calcChain>
</file>

<file path=xl/sharedStrings.xml><?xml version="1.0" encoding="utf-8"?>
<sst xmlns="http://schemas.openxmlformats.org/spreadsheetml/2006/main" count="3632" uniqueCount="433">
  <si>
    <t>Sl. No.</t>
  </si>
  <si>
    <t xml:space="preserve"> Districts</t>
  </si>
  <si>
    <t>Sheohar</t>
  </si>
  <si>
    <t>Fund allocation (2010-11)</t>
  </si>
  <si>
    <t>Total</t>
  </si>
  <si>
    <t>Grand Total</t>
  </si>
  <si>
    <t>Expenditure 2010-11</t>
  </si>
  <si>
    <t>Committed Expenditure 2011-12</t>
  </si>
  <si>
    <t>Budget Allocation as approved in ROP 2011-12</t>
  </si>
  <si>
    <t>* Physical target to be as per ROP</t>
  </si>
  <si>
    <t>ROP/FMR Budget code No.(as per ROP 2011-12):Part---A---No-A.1.1.1</t>
  </si>
  <si>
    <t>ROP/FMR Budget code No.(as per ROP 2011-12):Part---A---No-A.1.1.2</t>
  </si>
  <si>
    <t>ROP/FMR Budget code No.(as per ROP 2011-12):Part---A---No-A.1.1.4</t>
  </si>
  <si>
    <t>ROP/FMR Budget Head:  RTI/STI services at health facilities</t>
  </si>
  <si>
    <t>ROP/FMR Budget code No.(as per ROP 2011-12):Part---A---No-A.1.1.5</t>
  </si>
  <si>
    <t>ROP/FMR Budget code No.(as per ROP 2011-12):Part---A---No-A.1.2</t>
  </si>
  <si>
    <t>ROP/FMR Budget code No.(as per ROP 2011-12):Part---A---No-A.1.3</t>
  </si>
  <si>
    <t>ROP/FMR Budget Head:  Integrated Outreach RCH Services</t>
  </si>
  <si>
    <t>ROP/FMR Budget code No.(as per ROP 2011-12):Part---A---No-A.1.3.1</t>
  </si>
  <si>
    <t>ROP/FMR Budget Head:  RCH Outreach camps / others</t>
  </si>
  <si>
    <t>ROP/FMR Budget code No.(as per ROP 2011-12):Part---A---No-A.1.3.2</t>
  </si>
  <si>
    <t>ROP/FMR Budget code No.(as per ROP 2011-12):Part---A---No-A.1.4</t>
  </si>
  <si>
    <t>ROP/FMR Budget code No.(as per ROP 2011-12):Part---A---No-A.1.4.1</t>
  </si>
  <si>
    <t>ROP/FMR Budget Head: Home Deliveries</t>
  </si>
  <si>
    <t>ROP/FMR Budget code No.(as per ROP 2011-12):Part---A---No-A.1.4.2</t>
  </si>
  <si>
    <t>ROP/FMR Budget Head: Institutional Deliveries</t>
  </si>
  <si>
    <t>ROP/FMR Budget code No.(as per ROP 2011-12):Part---A---No-A.1.4.2.a</t>
  </si>
  <si>
    <t>ROP/FMR Budget code No.(as per ROP 2011-12):Part---A---No-A.1.4.2.b</t>
  </si>
  <si>
    <t>ROP/FMR Budget code No.(as per ROP 2011-12):Part---A---No-A.1.4.2.c</t>
  </si>
  <si>
    <t>ROP/FMR Budget code No.(as per ROP 2011-12):Part---A---No-A.1.4.3</t>
  </si>
  <si>
    <t>ROP/FMR Budget code No.(as per ROP 2011-12):Part---A---No-A.1.4.4</t>
  </si>
  <si>
    <t>ROP/FMR Budget code No.(as per ROP 2011-12):Part---A---No-A.1.5</t>
  </si>
  <si>
    <t>ROP/FMR Budget Head:  Maternal Death Review</t>
  </si>
  <si>
    <t>ROP/FMR Budget code No.(as per ROP 2011-12):Part---A---No-A.1.6</t>
  </si>
  <si>
    <t>ROP/FMR Budget code No.(as per ROP 2011-12):Part---A---No-A.2</t>
  </si>
  <si>
    <t>ROP/FMR Budget Head:  Child Health</t>
  </si>
  <si>
    <t>ROP/FMR Budget code No.(as per ROP 2011-12):Part---A---No-A.2.1</t>
  </si>
  <si>
    <t>ROP/FMR Budget Head: IMNCI</t>
  </si>
  <si>
    <t>ROP/FMR Budget code No.(as per ROP 2011-12):Part---A---No-A.2.2</t>
  </si>
  <si>
    <t>ROP/FMR Budget code No.(as per ROP 2011-12):Part---A---No-A.2.3</t>
  </si>
  <si>
    <t>ROP/FMR Budget Head:  Home Based New Born Care/HBNC</t>
  </si>
  <si>
    <t>ROP/FMR Budget code No.(as per ROP 2011-12):Part---A---No-A.2.4</t>
  </si>
  <si>
    <t>ROP/FMR Budget Head:  Infant and young child feeding/IYCF</t>
  </si>
  <si>
    <t>ROP/FMR Budget code No.(as per ROP 2011-12):Part---A---No-A.2.5</t>
  </si>
  <si>
    <t>ROP/FMR Budget code No.(as per ROP 2011-12):Part---A---No-A.2.6</t>
  </si>
  <si>
    <t>ROP/FMR Budget code No.(as per ROP 2011-12):Part---A---No-A.2.7</t>
  </si>
  <si>
    <t>ROP/FMR Budget code No.(as per ROP 2011-12):Part---A---No-A.2.8</t>
  </si>
  <si>
    <t>ROP/FMR Budget code No.(as per ROP 2011-12):Part---A---No-A.2.9</t>
  </si>
  <si>
    <t>ROP/FMR Budget code No.(as per ROP 2011-12):Part---A---No-A.3.1</t>
  </si>
  <si>
    <t>ROP/FMR Budget Head:  Dissemination of manuals on sterilisation standards &amp; QA of sterilisation services</t>
  </si>
  <si>
    <t>ROP/FMR Budget code No.(as per ROP 2011-12):Part---A---No-A.3.1.2</t>
  </si>
  <si>
    <t>ROP/FMR Budget Head: Female Sterlization Camps</t>
  </si>
  <si>
    <t>ROP/FMR Budget code No.(as per ROP 2011-12):Part---A---No-A.3.1.3</t>
  </si>
  <si>
    <t>ROP/FMR Budget Head:NSV Camps</t>
  </si>
  <si>
    <t>ROP/FMR Budget code No.(as per ROP 2011-12):Part---A---No-A.3.1.4</t>
  </si>
  <si>
    <t>ROP/FMR Budget Head: Compensation for female sterilisation</t>
  </si>
  <si>
    <t>ROP/FMR Budget code No.(as per ROP 2011-12):Part---A---No-A.3.1.5</t>
  </si>
  <si>
    <t>ROP/FMR Budget code No.(as per ROP 2011-12):Part---A---No-A.3.1.6</t>
  </si>
  <si>
    <t>ROP/FMR Budget Head: Accreditation of private providers for sterilisation services</t>
  </si>
  <si>
    <t>ROP/FMR Budget code No.(as per ROP 2011-12):Part---A---No-A.3.2</t>
  </si>
  <si>
    <t xml:space="preserve">ROP/FMR Budget Head: Spacing Methods </t>
  </si>
  <si>
    <t>ROP/FMR Budget code No.(as per ROP 2011-12):Part---A---No-A.3.2.1</t>
  </si>
  <si>
    <t xml:space="preserve">ROP/FMR Budget Head:  IUD camps </t>
  </si>
  <si>
    <t>ROP/FMR Budget code No.(as per ROP 2011-12):Part---A---No-A.3.2.2</t>
  </si>
  <si>
    <t xml:space="preserve">ROP/FMR Budget Head:  IUD services at health facilities </t>
  </si>
  <si>
    <t>ROP/FMR Budget code No.(as per ROP 2011-12):Part---A---No-A.3.2.3</t>
  </si>
  <si>
    <t>ROP/FMR Budget Head: Accreditation of private providers for IUD insertion services</t>
  </si>
  <si>
    <t>ROP/FMR Budget code No.(as per ROP 2011-12):Part---A---No-A.3.2.5</t>
  </si>
  <si>
    <t>ROP/FMR Budget code No.(as per ROP 2011-12):Part---A---No-A.3.3</t>
  </si>
  <si>
    <t>ROP/FMR Budget code No.(as per ROP 2011-12):Part---A---No-A.3.4</t>
  </si>
  <si>
    <t>ROP/FMR Budget Head: Repairs of Laparoscopes</t>
  </si>
  <si>
    <t>ROP/FMR Budget code No.(as per ROP 2011-12):Part---A---No-A.4.2</t>
  </si>
  <si>
    <t>ROP/FMR Budget code No.(as per ROP 2011-12):Part---A---No-A.4.3</t>
  </si>
  <si>
    <t>ROP/FMR Budget code No.(as per ROP 2011-12):Part---A---No-A.5</t>
  </si>
  <si>
    <t>ROP/FMR Budget Head:  Urban RCH</t>
  </si>
  <si>
    <t>ROP/FMR Budget Head:  Support to PNDT Cell</t>
  </si>
  <si>
    <t>ROP/FMR Budget code No.(as per ROP 2011-12):Part---A---No-A.7.2</t>
  </si>
  <si>
    <t>ROP/FMR Budget code No.(as per ROP 2011-12):Part---A---No-A.8.2</t>
  </si>
  <si>
    <t>ROP/FMR Budget code No.(as per ROP 2011-12):Part---A---No-A.8.1.1</t>
  </si>
  <si>
    <t>ROP/FMR Budget code No.(as per ROP 2011-12):Part---A---No-A.8.1.2</t>
  </si>
  <si>
    <t>ROP/FMR Budget code No.(as per ROP 2011-12):Part---A---No-A.8.1.3</t>
  </si>
  <si>
    <t>ROP/FMR Budget Head: Specialists (Anaesthetists, Paediatricians, Ob/Gyn, Surgeons, Physicians, Dental Surgeons, Radiologist, Sonologist, Pathologist, Specialist for CHC )</t>
  </si>
  <si>
    <t>ROP/FMR Budget code No.(as per ROP 2011-12):Part---A---No-A.8.1.4</t>
  </si>
  <si>
    <t>ROP/FMR Budget Head: PHNs at CHC, PHC level</t>
  </si>
  <si>
    <t>ROP/FMR Budget code No.(as per ROP 2011-12):Part---A---No-A.8.1.5</t>
  </si>
  <si>
    <t>ROP/FMR Budget code No.(as per ROP 2011-12):Part---A---No-A.8.1.6</t>
  </si>
  <si>
    <t>ROP/FMR Budget Head: Additional Allowances/ Incentives to M.O.s of PHCs and CHCs</t>
  </si>
  <si>
    <t>ROP/FMR Budget code No.(as per ROP 2011-12):Part---A---No-A8.1.7</t>
  </si>
  <si>
    <t>ROP/FMR Budget code No.(as per ROP 2011-12):Part---A---No-A.8.1.8</t>
  </si>
  <si>
    <t>ROP/FMR Budget code No.(as per ROP 2011-12):Part---A---No-A.8.1.9</t>
  </si>
  <si>
    <t>ROP/FMR Budget Head: Human Resources Development (Other than above)</t>
  </si>
  <si>
    <t>ROP/FMR Budget code No.(as per ROP 2011-12):Part---A---No-A.8.1.10</t>
  </si>
  <si>
    <t>ROP/FMR Budget Head:  Other Incentives Schemes (Pl. Specify)</t>
  </si>
  <si>
    <t>ROP/FMR Budget Head:  Minor civil works</t>
  </si>
  <si>
    <t>ROP/FMR Budget code No.(as per ROP 2011-12):Part---A---No-A.8.2.1</t>
  </si>
  <si>
    <t>ROP/FMR Budget Head:  Minor civil works for operationalisation of FRUs</t>
  </si>
  <si>
    <t>ROP/FMR Budget code No.(as per ROP 2011-12):Part---A---No-A.8.2.2</t>
  </si>
  <si>
    <t>ROP/FMR Budget Head:  Minor civil works for operationalisation of 24 hour services at PHCs</t>
  </si>
  <si>
    <t>ROP/FMR Budget code No.(as per ROP 2011-12):Part---A---No-A.9.1</t>
  </si>
  <si>
    <t>ROP/FMR Budget code No.(as per ROP 2011-12):Part---A---No-A.9.2</t>
  </si>
  <si>
    <t>ROP/FMR Budget Head: Development of training packages</t>
  </si>
  <si>
    <t>ROP/FMR Budget code No.(as per ROP 2011-12):Part---A---No-A.9.3</t>
  </si>
  <si>
    <t>ROP/FMR Budget Head: Maternal Health Training</t>
  </si>
  <si>
    <t>ROP/FMR Budget code No.(as per ROP 2011-12):Part---A---No-A.9.3.1</t>
  </si>
  <si>
    <t>ROP/FMR Budget code No.(as per ROP 2011-12):Part---A---No-A.9.3.2</t>
  </si>
  <si>
    <t>ROP/FMR Budget code No.(as per ROP 2011-12):Part---A---No-A.9.3.3</t>
  </si>
  <si>
    <t>ROP/FMR Budget Head:  Life saving Anaesthesia skills training</t>
  </si>
  <si>
    <t>ROP/FMR Budget code No.(as per ROP 2011-12):Part---A---No-A.9.3.4</t>
  </si>
  <si>
    <t>ROP/FMR Budget code No.(as per ROP 2011-12):Part---A---No-A.9.3.6</t>
  </si>
  <si>
    <t>ROP/FMR Budget code No.(as per ROP 2011-12):Part---A---No-A.9.3.7</t>
  </si>
  <si>
    <t>ROP/FMR Budget code No.(as per ROP 2011-12):Part---A---No-A.9.4</t>
  </si>
  <si>
    <t>ROP/FMR Budget Head:  IMEP Training</t>
  </si>
  <si>
    <t>ROP/FMR Budget code No.(as per ROP 2011-12):Part---A---No-A.9.5</t>
  </si>
  <si>
    <t>ROP/FMR Budget Head:  Child Health Training</t>
  </si>
  <si>
    <t>ROP/FMR Budget code No.(as per ROP 2011-12):Part---A---No-A.9.5.2</t>
  </si>
  <si>
    <t>ROP/FMR Budget Head: F-IMNCI</t>
  </si>
  <si>
    <t>ROP/FMR Budget Head:  Home Based Newborn Care</t>
  </si>
  <si>
    <t>ROP/FMR Budget code No.(as per ROP 2011-12):Part---A---No-A.9.5.3</t>
  </si>
  <si>
    <t>ROP/FMR Budget Head:  Care of Sick Children and severe malnutrition</t>
  </si>
  <si>
    <t>ROP/FMR Budget code No.(as per ROP 2011-12):Part---A---No-A.9.5.4</t>
  </si>
  <si>
    <t>ROP/FMR Budget code No.(as per ROP 2011-12):Part---A---No-A.9.5.5</t>
  </si>
  <si>
    <t>ROP/FMR Budget Head: Other CH Training (pl. Specify)</t>
  </si>
  <si>
    <t>ROP/FMR Budget code No.(as per ROP 2011-12):Part---A---No-9.6</t>
  </si>
  <si>
    <t>ROP/FMR Budget Head: Family Planning Training</t>
  </si>
  <si>
    <t>ROP/FMR Budget Head: Laparoscopic Sterilisation Training</t>
  </si>
  <si>
    <t>ROP/FMR Budget code No.(as per ROP 2011-12):Part---A---No-A.9.6.1</t>
  </si>
  <si>
    <t>ROP/FMR Budget code No.(as per ROP 2011-12):Part---A---No-A.9.6.2</t>
  </si>
  <si>
    <t>ROP/FMR Budget code No.(as per ROP 2011-12):Part---A---No-A.9.6.3</t>
  </si>
  <si>
    <t>ROP/FMR Budget code No.(as per ROP 2011-12):Part---A---No-A.9.6.4</t>
  </si>
  <si>
    <t>ROP/FMR Budget Head: IUD Insertion Training</t>
  </si>
  <si>
    <t>ROP/FMR Budget code No.(as per ROP 2011-12):Part---A---No-A.9.6.5</t>
  </si>
  <si>
    <t>ROP/FMR Budget Head:  Contraceptive Update</t>
  </si>
  <si>
    <t>ROP/FMR Budget code No.(as per ROP 2011-12):Part---A---No-A.9.6.6</t>
  </si>
  <si>
    <t>ROP/FMR Budget Head:  Other FP Training (pl. Specify)</t>
  </si>
  <si>
    <t>ROP/FMR Budget code No.(as per ROP 2011-12):Part---A---No-A.9.7</t>
  </si>
  <si>
    <t>ROP/FMR Budget Head:  Programme Management Training</t>
  </si>
  <si>
    <t>ROP/FMR Budget code No.(as per ROP 2011-12):Part---A---No-A.9.8</t>
  </si>
  <si>
    <t>ROP/FMR Budget code No.(as per ROP 2011-12):Part---A---No-A.9.8.1</t>
  </si>
  <si>
    <t>ROP/FMR Budget Head:  SPMU Training</t>
  </si>
  <si>
    <t>ROP/FMR Budget code No.(as per ROP 2011-12):Part---A---No-A.9.8.2</t>
  </si>
  <si>
    <t>ROP/FMR Budget Head:  DPMU Training</t>
  </si>
  <si>
    <t>ROP/FMR Budget Head:  Training (Nursing)</t>
  </si>
  <si>
    <t>ROP/FMR Budget code No.(as per ROP 2011-12):Part---A---No-A.9.10</t>
  </si>
  <si>
    <t>ROP/FMR Budget Head:  Strengthening of Existing Training Institutions/ Nursing School</t>
  </si>
  <si>
    <t>ROP/FMR Budget code No.(as per ROP 2011-12):Part---A---No-A.9.10.1</t>
  </si>
  <si>
    <t>ROP/FMR Budget Head:  New Training Institutions/ School</t>
  </si>
  <si>
    <t>ROP/FMR Budget code No.(as per ROP 2011-12):Part---A---No-A.9.10.2</t>
  </si>
  <si>
    <t>ROP/FMR Budget Head:  Training (Other Health Personnel)</t>
  </si>
  <si>
    <t>ROP/FMR Budget code No.(as per ROP 2011-12):Part---A---No-A.9.11</t>
  </si>
  <si>
    <t>ROP/FMR Budget Head:  Promotional Training of health workers females to lady health visitor etc.</t>
  </si>
  <si>
    <t>ROP/FMR Budget code No.(as per ROP 2011-12):Part---A---No-A.9.11.1</t>
  </si>
  <si>
    <t>ROP/FMR Budget Head:  Training of ANMs, Staff nurses, AWW, AWS</t>
  </si>
  <si>
    <t>ROP/FMR Budget code No.(as per ROP 2011-12):Part---A---No-A.9.11.2</t>
  </si>
  <si>
    <t>ROP/FMR Budget code No.(as per ROP 2011-12):Part---A---No-A.9.11.3</t>
  </si>
  <si>
    <t>ROP/FMR Budget code No.(as per ROP 2011-12):Part---A---No-A.10.2</t>
  </si>
  <si>
    <t>ROP/FMR Budget code No.(as per ROP 2011-12):Part---A---No-A.10.3</t>
  </si>
  <si>
    <t>ROP/FMR Budget code No.(as per ROP 2011-12):Part---A---No-A.10.5</t>
  </si>
  <si>
    <t>ROP/FMR Budget code No.(as per ROP 2011-12):Part---A---No-A.10.6</t>
  </si>
  <si>
    <t>ROP/FMR Budget code No.(as per ROP 2011-12):Part---A---No-A.10.7</t>
  </si>
  <si>
    <t>ROP/FMR Budget Head:  Mobility Support to BMO/ MO/ Others</t>
  </si>
  <si>
    <t>ROP/FMR Budget Head:  Infant Death Audit</t>
  </si>
  <si>
    <t>ROP/FMR Budget code No.(as per ROP 2011-12):Part---A---No-A.8.1.2.1</t>
  </si>
  <si>
    <t>ROP/FMR Budget code No.(as per ROP 2011-12):Part---A---No-A.9.5.1</t>
  </si>
  <si>
    <t>ROP/FMR Budget code No.(as per ROP 2011-12):Part---A---No-A.9.5.5.1</t>
  </si>
  <si>
    <t>ROP/FMR Budget code No.(as per ROP 2011-12):Part---A---No-A.9.5.5.2</t>
  </si>
  <si>
    <t>ROP/FMR Budget code No.(as per ROP 2011-12):Part---A---No-A.9.6.4.1</t>
  </si>
  <si>
    <t>ROP/FMR Budget code No.(as per ROP 2011-12):Part---A---No-A.9.6.4.2</t>
  </si>
  <si>
    <t>ROP/FMR Budget code No.(as per ROP 2011-12):Part---A---No-A.9.6.6.1</t>
  </si>
  <si>
    <t>ROP/FMR Budget code No.(as per ROP 2011-12):Part---A---No-A.9.6.6.2</t>
  </si>
  <si>
    <t>ROP/FMR Budget code No.(as per ROP 2011-12):Part---A---No-A.9.9.1</t>
  </si>
  <si>
    <t>ROP/FMR Budget code No.(as per ROP 2011-12):Part---A---No-A.10.4.1</t>
  </si>
  <si>
    <t>ROP/FMR Budget code No.(as per ROP 2011-12):Part---A---No-A.10.4.2</t>
  </si>
  <si>
    <t>ROP/FMR Budget code No.(as per ROP 2011-12):Part---A---No-A.10.4.3</t>
  </si>
  <si>
    <t>ROP/FMR Budget code No.(as per ROP 2011-12):Part---A---No-A.10.4.4</t>
  </si>
  <si>
    <t>ROP/FMR Budget code No.(as per ROP 2011-12):Part---A---No-A.10.4.5</t>
  </si>
  <si>
    <t>ROP/FMR Budget code No.(as per ROP 2011-12):Part---A---No-A.1.1.1.1</t>
  </si>
  <si>
    <t>ROP/FMR Budget code No.(as per ROP 2011-12):Part---A---No-A.2.1.1</t>
  </si>
  <si>
    <t>ROP/FMR Budget code No.(as per ROP 2011-12):Part---A---No-A.2.1.2</t>
  </si>
  <si>
    <t>ROP/FMR Budget code No.(as per ROP 2011-12):Part---A---No-A.2.1.3</t>
  </si>
  <si>
    <t>ROP/FMR Budget code No.(as per ROP 2011-12):Part---A---No-A.2.1.4</t>
  </si>
  <si>
    <t>ROP/FMR Budget Head:  Incentive to ASHA</t>
  </si>
  <si>
    <t>ROP/FMR Budget Head:  Maternal Health</t>
  </si>
  <si>
    <t>ROP/FMR Budget code No.(as per ROP 2011-12):Part---A---No-A.1.1.1.2</t>
  </si>
  <si>
    <t>ROP/FMR Budget code No.(as per ROP 2011-12):Part---A---No-A.1.1</t>
  </si>
  <si>
    <t xml:space="preserve">ROP/FMR Budget Head:  Operationalise facilities </t>
  </si>
  <si>
    <t>ROP/FMR Budget Head:  Operationalise FRUs</t>
  </si>
  <si>
    <t xml:space="preserve">ROP/FMR Budget Head:  Dissemination workshops for FRU guidelines </t>
  </si>
  <si>
    <t xml:space="preserve">ROP/FMR Budget Head:  Monitor progress and quality of service delivery </t>
  </si>
  <si>
    <t>ROP/FMR Budget Head:  Monthly Village Health &amp; Nutrition Days</t>
  </si>
  <si>
    <t>ROP/FMR Budget Head:  Other Strategies / Activities (ICTC for HIV testing of ANC cases)</t>
  </si>
  <si>
    <t xml:space="preserve">ROP/FMR Budget Head: Monitor progress against plan; follow up with training, procurement, etc </t>
  </si>
  <si>
    <t xml:space="preserve">ROP/FMR Budget Head: Incentive for HBNC to ASHA/ AWWs (state initiative) 3 PNC for normal baby </t>
  </si>
  <si>
    <t xml:space="preserve">ROP/FMR Budget Head: Incentive for HBNC to ASHA/AWWs(state imitative) 6PNC for low birth baby </t>
  </si>
  <si>
    <t>ROP/FMR Budget Head: Other Strategies/activities (Vitamin A Biannual round)</t>
  </si>
  <si>
    <t>ROP/FMR Budget Head:  Compensation for male sterilisation (Compensation for NSV acceptance)</t>
  </si>
  <si>
    <t>ROP/FMR Budget code No.(as per ROP 2011-12):Part---A---No-A.3.5.1</t>
  </si>
  <si>
    <t>ROP/FMR Budget code No.(as per ROP 2011-12):Part---A---No-A.3.5.2</t>
  </si>
  <si>
    <t>ROP/FMR Budget Head:  Family Planning Incentive/Award to Best performer district/other personnel</t>
  </si>
  <si>
    <t>ROP/FMR Budget code No.(as per ROP 2011-12):Part---A---No-A.3.5.3</t>
  </si>
  <si>
    <t>ROP/FMR Budget Head:  Provide IUD Services at health facility (IUD camps)</t>
  </si>
  <si>
    <t>ROP/FMR Budget code No.(as per ROP 2011-12):Part---A---No-A.3.5.4</t>
  </si>
  <si>
    <t>ROP/FMR Budget code No.(as per ROP 2011-12):Part---A---No-A.3.5.5</t>
  </si>
  <si>
    <t>ROP/FMR Budget Head:  Other Strategies /Activities (Menstrual Hygiene)</t>
  </si>
  <si>
    <t>ROP/FMR Budget Head: Strengthening of Training Institutions (repair/renovation of training institution)</t>
  </si>
  <si>
    <t>ROP/FMR Budget Head: Comprehensive EmOC Training (including c-section)</t>
  </si>
  <si>
    <t>ROP/FMR Budget Head:  MTP training</t>
  </si>
  <si>
    <t xml:space="preserve">ROP/FMR Budget Head: BEmOC training </t>
  </si>
  <si>
    <t>ROP/FMR Budget Head: Other MH Training (any integrated training, etc.) --- Training of MOs and Paramedics Staffs at Sub District Level (Convergence with BSACS)</t>
  </si>
  <si>
    <t>ROP/FMR Budget Head: TOT on FBNC</t>
  </si>
  <si>
    <t>ROP/FMR Budget code No.(as per ROP 2011-12):Part---A---No-A.9.5.5.3</t>
  </si>
  <si>
    <t>ROP/FMR Budget Head: NSSK Training (SN/ANM)</t>
  </si>
  <si>
    <t>ROP/FMR Budget Head:  Minilap Training</t>
  </si>
  <si>
    <t>ROP/FMR Budget Head: NSV Training</t>
  </si>
  <si>
    <t xml:space="preserve">ROP/FMR Budget Head: Training of Medical officers in IUD insertion </t>
  </si>
  <si>
    <t xml:space="preserve">ROP/FMR Budget Head: Training of ANMs/LHVs/SN in IUD insertion </t>
  </si>
  <si>
    <t xml:space="preserve">ROP/FMR Budget Head:  Post Partum Family Planning (With emphasis on IUCD Insertion) Master Trainers at all 38 districts hospitals </t>
  </si>
  <si>
    <t xml:space="preserve">ROP/FMR Budget Head:  Training of Family Planning Counsellors </t>
  </si>
  <si>
    <t>ROP/FMR Budget code No.(as per ROP 2011-12):Part---A---No-A.9.9</t>
  </si>
  <si>
    <t>ROP/FMR Budget Head:  Other training (pl. Specify)</t>
  </si>
  <si>
    <t>ROP/FMR Budget Head:  Continuing Medical and Nursing Education</t>
  </si>
  <si>
    <t>ROP/FMR Budget code No.(as per ROP 2011-12):Part---A---No-A.9.9.2</t>
  </si>
  <si>
    <t>ROP/FMR Budget Head:  Post Graduate Diploma in Family Medicine for MO</t>
  </si>
  <si>
    <t>ROP/FMR Budget code No.(as per ROP 2011-12):Part---A---No-A.9.9.3</t>
  </si>
  <si>
    <t>ROP/FMR Budget Head:  DNB in Family Medicine for MO</t>
  </si>
  <si>
    <t>ROP/FMR Budget code No.(as per ROP 2011-12):Part---A---No-A.9.9.4</t>
  </si>
  <si>
    <t>ROP/FMR Budget Head:  PGD in Public Health Management for MO (IIPH)</t>
  </si>
  <si>
    <t>ROP/FMR Budget code No.(as per ROP 2011-12):Part---A---No-A.9.9.5</t>
  </si>
  <si>
    <t>ROP/FMR Budget Head:  PGD in Public Health Management for Health and Management Personnel (IIPH at SIHFW)</t>
  </si>
  <si>
    <t>ROP/FMR Budget code No.(as per ROP 2011-12):Part---A---No-A.9.11.3.1</t>
  </si>
  <si>
    <t>ROP/FMR Budget Head:  Other training and capacity building programmes</t>
  </si>
  <si>
    <t xml:space="preserve">ROP/FMR Budget Head: Training of Faculty / Post Basic B.Sc / Basic B.Sc </t>
  </si>
  <si>
    <t>ROP/FMR Budget code No.(as per ROP 2011-12):Part---A---No-A.9.11.3.2</t>
  </si>
  <si>
    <t>ROP/FMR Budget Head: Community Visit for Students &amp; Teachers</t>
  </si>
  <si>
    <t>ROP/FMR Budget code No.(as per ROP 2011-12):Part---A---No-A.10.1.1</t>
  </si>
  <si>
    <t xml:space="preserve">ROP/FMR Budget Head:  Liability on current staff at prevailing salary </t>
  </si>
  <si>
    <t>ROP/FMR Budget code No.(as per ROP 2011-12):Part---A---No-A.10.1.2</t>
  </si>
  <si>
    <t>ROP/FMR Budget Head:  Additional manpower under SHSB</t>
  </si>
  <si>
    <t>ROP/FMR Budget code No.(as per ROP 2011-12):Part---A---No-A.10.1.3</t>
  </si>
  <si>
    <t>ROP/FMR Budget Head:  State Monitoring Cell for Blood Banks/BSUs</t>
  </si>
  <si>
    <t>ROP/FMR Budget code No.(as per ROP 2011-12):Part---A---No-A.10.1.4</t>
  </si>
  <si>
    <t>ROP/FMR Budget Head:  Provision of equipment/furniture and mobility support for SPMU Staff</t>
  </si>
  <si>
    <t>ROP/FMR Budget code No.(as per ROP 2011-12):Part---A---No-A.10.1.5</t>
  </si>
  <si>
    <t>ROP/FMR Budget Head:  Mobility Support (District Malaria Office)</t>
  </si>
  <si>
    <t>ROP/FMR Budget code No.(as per ROP 2011-12):Part---A---No-A.10.1.6</t>
  </si>
  <si>
    <t>ROP/FMR Budget Head:  Strenthening of Directorate</t>
  </si>
  <si>
    <t>ROP/FMR Budget code No.(as per ROP 2011-12):Part---A---No-A.10.1.7</t>
  </si>
  <si>
    <t>ROP/FMR Budget Head:  Liability on various new posts approved in PIP 2010-11, already advertised and shortlisting underway</t>
  </si>
  <si>
    <t>ROP/FMR Budget Head:  Contractual Staff for DPMU recruited and in position</t>
  </si>
  <si>
    <t>ROP/FMR Budget code No.(as per ROP 2011-12):Part---A---No-A.10.2.1</t>
  </si>
  <si>
    <t>ROP/FMR Budget code No.(as per ROP 2011-12):Part---A---No-A.10.2.2</t>
  </si>
  <si>
    <t>ROP/FMR Budget Head:  Provision of equipment/furniture and mobility support for DPMU Staff</t>
  </si>
  <si>
    <t>ROP/FMR Budget Head:  Strengthening of Block PMU</t>
  </si>
  <si>
    <t>ROP/FMR Budget Head:  Tally Purchase for RAM</t>
  </si>
  <si>
    <t>ROP/FMR Budget Head: Renewal (Upgradation)</t>
  </si>
  <si>
    <t xml:space="preserve">ROP/FMR Budget Head:  AMC (State, Regional &amp; DHS) </t>
  </si>
  <si>
    <t xml:space="preserve">ROP/FMR Budget Head:  AMC (Block Level) </t>
  </si>
  <si>
    <t xml:space="preserve">ROP/FMR Budget Head: Training on Tally </t>
  </si>
  <si>
    <t>ROP/FMR Budget code No.(as per ROP 2011-12):Part---A---No-A.10.4.6</t>
  </si>
  <si>
    <t>ROP/FMR Budget code No.(as per ROP 2011-12):Part---A---No-A.10.4.7</t>
  </si>
  <si>
    <t>ROP/FMR Budget Head: Capacity Building &amp; Exposure Visit of Account Staff</t>
  </si>
  <si>
    <t xml:space="preserve">ROP/FMR Budget Head: Training in Accounting Procedure </t>
  </si>
  <si>
    <t xml:space="preserve">ROP/FMR Budget Head: Regional Programme Management Unit </t>
  </si>
  <si>
    <t>ROP/FMR Budget code No.(as per ROP 2011-12):Part---A---No-A.10.4.8</t>
  </si>
  <si>
    <t>ROP/FMR Budget Head:  Audit Fees</t>
  </si>
  <si>
    <t>ROP/FMR Budget code No.(as per ROP 2011-12):Part---A---No-A.10.5.1</t>
  </si>
  <si>
    <t>ROP/FMR Budget Head:  Annual audit of the programme (Statutory Audit)</t>
  </si>
  <si>
    <t>ROP/FMR Budget code No.(as per ROP 2011-12):Part---A---No-A.10.5.2</t>
  </si>
  <si>
    <t>ROP/FMR Budget code No.(as per ROP 2011-12):Part---A---No-A.10.5.3</t>
  </si>
  <si>
    <t>ROP/FMR Budget Head:  TA for Internal Auditor</t>
  </si>
  <si>
    <t>ROP/FMR Budget Head:  Training of Internal Audit Wing</t>
  </si>
  <si>
    <t>ROP/FMR Budget code No.(as per ROP 2011-12):Part---A---No-A.10.4.9</t>
  </si>
  <si>
    <t>ROP/FMR Budget Head:  Internal Auditor</t>
  </si>
  <si>
    <t>ROP/FMR Budget Head:  Concurrent Audit (State &amp; District)</t>
  </si>
  <si>
    <t>ROP/FMR Budget Head: ANMs, Staff Nurses, Supervisory Nurses (Salary of Contractual ANM/Contractual SN)</t>
  </si>
  <si>
    <t>ROP/FMR Budget Head:  Referral Trasport</t>
  </si>
  <si>
    <t>ROP/FMR Budget Head:  Janani Suraksha Yojana /JSY</t>
  </si>
  <si>
    <t xml:space="preserve">ROP/FMR Budget Head: Implementation of IMNCI activities in districts </t>
  </si>
  <si>
    <t>ROP/FMR Budget Head:  Facility based New born Care/FBNC (Operationalise 40 NBSUs)</t>
  </si>
  <si>
    <t>ROP/FMR Budget Head:  Care of Sick Children and Severe Malnutrition</t>
  </si>
  <si>
    <t>ROP/FMR Budget Head:  School Health Programme</t>
  </si>
  <si>
    <t>ROP/FMR Budget Head: Management unit at FRU (Hospital Manager &amp; FRU Accountant)</t>
  </si>
  <si>
    <t>Q1</t>
  </si>
  <si>
    <t>Q2</t>
  </si>
  <si>
    <t>Q3</t>
  </si>
  <si>
    <t>Q4</t>
  </si>
  <si>
    <t>Variance</t>
  </si>
  <si>
    <t xml:space="preserve">Total Maternal Health </t>
  </si>
  <si>
    <t xml:space="preserve">Total ChildHealth </t>
  </si>
  <si>
    <t>ROP/FMR Budget Head:  Other PNDT Activities (Monitoring of Sex Ratio at Birth)</t>
  </si>
  <si>
    <t>ROP/FMR Budget Head: MPW</t>
  </si>
  <si>
    <t>ROP/FMR Budget Head:  Incentive/ Awards etc. to SN, ANMs etc. (Muskaan Programme -Incentive to ASHA and ANM)</t>
  </si>
  <si>
    <t>ROP/FMR Budget code No.(as per ROP 2011-12):Part---A---No-A.9.3.5</t>
  </si>
  <si>
    <t>ROP/FMR Budget Head:RTI/STI Training</t>
  </si>
  <si>
    <t>Total ARSH</t>
  </si>
  <si>
    <t>Total- Infrastructure (Minor Civil Works) &amp; Human Resource (Except AYUSH)</t>
  </si>
  <si>
    <t>Total- TRAINING</t>
  </si>
  <si>
    <t>Total- PROGRAMME/NRHM MANAGEMENT COSTS</t>
  </si>
  <si>
    <t>Budget Allocation as approved in ROP 2011-12 (Rs.1500/PHC for Three Qrt. &amp; Rs. 2000/Dist. to organise one mega Camp)</t>
  </si>
  <si>
    <t>Budget Allocation as approved in ROP 2011-12 (For Rs. 29420/per Batch)</t>
  </si>
  <si>
    <t>ROP/FMR Budget Head: Contraceptive Update seminars</t>
  </si>
  <si>
    <t xml:space="preserve">ROP/FMR Budget Head:  State Level Workshop/Review for FP </t>
  </si>
  <si>
    <t>ROP/FMR Budget Head:  Orientation</t>
  </si>
  <si>
    <t>ROP/FMR Budget Head:  Social Marketing of contraceptives</t>
  </si>
  <si>
    <t>Total Family Planning</t>
  </si>
  <si>
    <t>Physical Target 2011-12* (Physical indicator is " No. of functional PHC in the districts" )</t>
  </si>
  <si>
    <t>Physical Target 2011-12* (Physical indicator is "No. of DPM, DAM &amp; M&amp;E Officer in DHS" )</t>
  </si>
  <si>
    <t>Physical Target 2011-12* (Physical indicator is "No. of DHS" )</t>
  </si>
  <si>
    <t>Physical Target 2011-12* (Physical indicator is " No. of FRUs in the districts" )</t>
  </si>
  <si>
    <t>Physical Target 2011-12* (Physical indicator is Health Camp</t>
  </si>
  <si>
    <t xml:space="preserve">Physical Target 2011-12* (Physical indicator is Lab. Tech. </t>
  </si>
  <si>
    <t>Physical Target 2011-12* (Physical indicator is Medical Officer</t>
  </si>
  <si>
    <t>Physical Target 2011-12* (Physical indicator is Batch</t>
  </si>
  <si>
    <t>Physical Target 2011-12* (Physical indicator is "no. of existing contractual staff nurses in the districts")</t>
  </si>
  <si>
    <t>Physical Target 2011-12* (Physical indicator is ---------------------------------------------------------- )</t>
  </si>
  <si>
    <t>Physical Target 2011-12* (Physical indicator is " No. of RPMUs" )</t>
  </si>
  <si>
    <t>Total no. of working contractual ANM ®  in the districts")</t>
  </si>
  <si>
    <t>Physical Target 2011-12* (Physical indicator is "no. of ANM ® for NRHM Level in the districts"i.e. 50% of total  working ANM®]</t>
  </si>
  <si>
    <t>Physical Target 2011-12* (Physical indicator is-UHC)</t>
  </si>
  <si>
    <t>Physical Target 2011-12* (Physical indicator is Statutory Audit)</t>
  </si>
  <si>
    <t>Facilities wise allocation</t>
  </si>
  <si>
    <t>Remarks</t>
  </si>
  <si>
    <t>Physical Target 2011-12* (Physical indicator is no. of meeting per  region  
@165000/region</t>
  </si>
  <si>
    <t>Physical Target 2011-12* (Physical indicator is 1 APHC /block
@25000/APHC</t>
  </si>
  <si>
    <t>Physical Target 2011-12* (Physical indicator is Monthly VHSND at AWC )</t>
  </si>
  <si>
    <t>Physical Target 2011-12* (Physical indicator is no. of institutional deliveries
@500/delivery</t>
  </si>
  <si>
    <t>Physical Target 2011-12* (Physical indicator is per Institution 2 lakhs, Total there are 27 Institution )</t>
  </si>
  <si>
    <t>Physical Target 2011-12* (Physical indicator is enclosed in Aneex-1,2 &amp; 3 )</t>
  </si>
  <si>
    <t>Physical Target 2011-12* (Physical indicator is No. of Batch 05, 02 ToT for EmOC &amp; setting up  2 EmOC training Centre))</t>
  </si>
  <si>
    <t>Physical Target 2011-12* (Physical indicator is No. of Minilap  training at  Dist. Level )</t>
  </si>
  <si>
    <t>Physical Target 2011-12* (Physical indicator is no. of NSV training)</t>
  </si>
  <si>
    <t>Physical Target 2011-12* (Physical indicator is  1 of batche to be conducted as district level)</t>
  </si>
  <si>
    <t>Physical Target 2011-12* (Physical indicator is 3 batches to be conducted as district level)</t>
  </si>
  <si>
    <t>Physical Target 2011-12* (Physical indicator is No. of batches for PPIUCD )</t>
  </si>
  <si>
    <t>Physical Target 2011-12* (Physical indicator is training ofMOs, ANM/ Nurses, Nodal Officers)</t>
  </si>
  <si>
    <t>Physical Target 2011-12* (Physical indicator is  )</t>
  </si>
  <si>
    <t>Physical Target 2011-12* (Physical indicator is No. Medical Officer )</t>
  </si>
  <si>
    <t>Physical Target 2011-12* (Physical indicator is No. of MOs )</t>
  </si>
  <si>
    <t>Physical Target 2011-12* (Physical indicator is 46 candidates from the State per Candidate 1 lakh )</t>
  </si>
  <si>
    <t>Physical Target 2011-12* (Physical indicator is Appointment of FP Counsellor for 76 FRU +6 Medical College + 3 Pre Identified Hospitals)</t>
  </si>
  <si>
    <t>Physical Target 2011-12* (Physical indicator is number of Arsh Corner is establish at DH &amp; PHC )</t>
  </si>
  <si>
    <t>Physical Target 2011-12* (Physical indicator is number of adolescent girls (10-19 yrs.)</t>
  </si>
  <si>
    <t>Physical Target 2011-12* (Physical indicator is : To ogarnise No. of NSV Camps (180 NSV Camps in the year)</t>
  </si>
  <si>
    <t>Physical Target 2011-12* (Physical indicator is compensation of Female Sterilation )</t>
  </si>
  <si>
    <t>Physical Target 2011-12* (Physical indicator is No. of review meeting at state level FP Nodal Officer DPM ect.)"4 Meeting in the Year"</t>
  </si>
  <si>
    <t>Physical Target 2011-12* (Physical indicator is Best performing district in FP Operation )</t>
  </si>
  <si>
    <t>Physical Target 2011-12* (Physical indicator is no. of IUD camps at Health Facility)"534*3Qrt.=1602+37 Dist.=1639 Camp"</t>
  </si>
  <si>
    <t>Physical Target 2011-12* (Physical indicator is ------------------------------------------ )</t>
  </si>
  <si>
    <t>Physical Target 2011-12* (Physical indicator is no. of 3 PNC for normal baby)</t>
  </si>
  <si>
    <t>Physical Target 2011-12* (Physical indicator is no. of 6 PNC for low birth  baby)</t>
  </si>
  <si>
    <t>Physical Target 2011-12* (Physical indicator is  no. of NBSU functional
@775000/NBSU</t>
  </si>
  <si>
    <t>Name of Facility</t>
  </si>
  <si>
    <t>Physical Target</t>
  </si>
  <si>
    <t>Total allotment</t>
  </si>
  <si>
    <t>Name of facility</t>
  </si>
  <si>
    <t>Total Allotment</t>
  </si>
  <si>
    <t>District Level Retention</t>
  </si>
  <si>
    <t>ROP/FMR Budget code No.(as per ROP 2011-12):Part---A---No-A.3.2.4</t>
  </si>
  <si>
    <t>ROP/FMR Budget Head: Social Marketing of contraceptives</t>
  </si>
  <si>
    <t>ROP/FMR Budget code No.(as per ROP 2011-12):Part---A---No-A.4.1</t>
  </si>
  <si>
    <t>ROP/FMR Budget Head:  Adolescent services at health facilities (ARSH Corners in 3 DHs and PHCs)</t>
  </si>
  <si>
    <t>ROP/FMR Budget code No.(as per ROP 2011-12):Part---A---No-A.8.1</t>
  </si>
  <si>
    <t>ROP/FMR Budget Head: Contractual Staff &amp; Services</t>
  </si>
  <si>
    <t>ROP/FMR Budget Head:  Strengthening of SHS/ SPMU (Including HR, Management Cost, Mobility Support, field visits )</t>
  </si>
  <si>
    <t>ROP/FMR Budget code No.(as per ROP 2011-12):Part---A---No-A.10.1</t>
  </si>
  <si>
    <t>Physical Target 2011-12* (Physical indicator is (Tally ERP - 9 Software for RPMU )</t>
  </si>
  <si>
    <t>Physical Target 2011-12* (Physical indicator is (Tally Software)</t>
  </si>
  <si>
    <t>Physical Target 2011-12* (Physical indicator is Tally Training )</t>
  </si>
  <si>
    <t>Physical Target 2011-12* (Physical indicator is Accounts Training)</t>
  </si>
  <si>
    <t>Physical Target 2011-12* (Physical indicator is Concurrent Audit)</t>
  </si>
  <si>
    <t>We have 5 PHC but here showing 4 PHC. Required 25000 rs. More</t>
  </si>
  <si>
    <t>We have 5 PHCs but here budget for only 4 PHCs hence for 1 BPMU we need Rs. 735600.</t>
  </si>
  <si>
    <t>ROP/FMR Budget Head:  Operationalise 24x7 PHCs (MCH Centre - APHC)</t>
  </si>
  <si>
    <t>Shifted to Mission Flexipool (Part B)</t>
  </si>
  <si>
    <t>ROP/FMR Budget Head:  Operationalise Sub centres (MCH Centre - HSC)</t>
  </si>
  <si>
    <t>Physical Target 2011-12* (Physical indicator is  2 sub centers per district
@50000/Sub Center)</t>
  </si>
  <si>
    <t>Physical Target 2011-12* (Physical indicator is no. of camps
@7000/camp)</t>
  </si>
  <si>
    <t>Physical Target 2011-12* (Physical indicator is  no. of institutional deliveries 
@2000/delivery)</t>
  </si>
  <si>
    <t>Physical Target 2011-12* (Physical indicator is no. of institutional deliveries @1200/ delivery)</t>
  </si>
  <si>
    <t xml:space="preserve">ROP/FMR Budget Head:  Institutional Deliveries-Rural </t>
  </si>
  <si>
    <t>ROP/FMR Budget Head: Institutional Deliveries-Urban</t>
  </si>
  <si>
    <t>ROP/FMR Budget Head: Institutional Deliveries-C-Section</t>
  </si>
  <si>
    <t>ROP/FMR Budget Head:  Administrative Expenses</t>
  </si>
  <si>
    <t>Physical Target 2011-12* (Physical indicator is no. of maternal death reviewed @
750/case)</t>
  </si>
  <si>
    <t>ROP/FMR Budget Head:  Management of Diarrhoea,ARI and micronutrient malnutrition (Nutritional Rehabilitation Centres)</t>
  </si>
  <si>
    <t>Physical Target 2011-12* (Physical indicator is NRC)</t>
  </si>
  <si>
    <t>ROP/FMR Budget Head:  Incentive to ASHA under Child Health</t>
  </si>
  <si>
    <t>ROP/FMR Budget Head:  Terminal/Limiting Methods</t>
  </si>
  <si>
    <t>Physical Target 2011-12* (Physical indicator is sterilisation standards &amp; QA meeting/seminar at Dist. Level )</t>
  </si>
  <si>
    <t>ROP/FMR Budget code no.(as per ROP 2011-12):Part---A---No-A.3.1.1</t>
  </si>
  <si>
    <t>Physical Target 2011-12* (Physical indicator is no. of State Level Contra. Update Seminar) "5 Batches at State Level"</t>
  </si>
  <si>
    <t xml:space="preserve">ROP/FMR Budget Head:  POL for Family Planning (for district level + State level Monitoring) </t>
  </si>
  <si>
    <t>Physical Target 2011-12* (Physical indicator is no. of Block/District/State Level FP Monitoring )"Rs.12000/- Per PHC &amp; Rs. 5000/-per PHC for Dist.=Rs.17000/-"</t>
  </si>
  <si>
    <t>Physical Target 2011-12* (Physical indicator is no. of social marketing outlets established )</t>
  </si>
  <si>
    <t>Total Urban RCH</t>
  </si>
  <si>
    <t>ROP/FMR Budget code No.:Part---A---No-A.7.1</t>
  </si>
  <si>
    <t>Physical Target 2011-12* (Physical indicator is Dist)</t>
  </si>
  <si>
    <t>Total- PNDT &amp; Sex Ratio</t>
  </si>
  <si>
    <t>ROP/FMR Budget Head: Medical Officers at CHCs / PHCs---(Salary of MOs in Blood Banks)</t>
  </si>
  <si>
    <t>ROP/FMR Budget Head: Laboratory Technicians (Laboratory Technicians in Blood Banks)</t>
  </si>
  <si>
    <t>ROP/FMR Budget Head: Others - FP Counsellors</t>
  </si>
  <si>
    <t>Physical Target 2011-12* (Physical indicator is ---No. of session per year based on Benefeciaries)</t>
  </si>
  <si>
    <t>ROP/FMR Budget Head:  Skilled Attendance at Birth</t>
  </si>
  <si>
    <t>Physical Target 2011-12* (Physical indicator is No. of Batch )</t>
  </si>
  <si>
    <t>Physical Target 2011-12* (Physical indicator is as per Annex-1,2,3 &amp; 4 of Financial Guidelines)</t>
  </si>
  <si>
    <t>Physical Target 2011-12* (Physical indicator is No. of Batch)</t>
  </si>
  <si>
    <t>Physical Target 2011-12* (Physical indicator is as per Annex enclosed in Financial Guidelines)</t>
  </si>
  <si>
    <t>ROP/FMR Budget Head: Training on FBNC for Medical Officers</t>
  </si>
  <si>
    <t>Physical Target 2011-12* (Physical indicator is no.of batch
@67370/batch)</t>
  </si>
  <si>
    <t>Physical Target 2011-12 (Physical indicator is no. of batches for PPIUCD)</t>
  </si>
  <si>
    <t>ROP/FMR Budget Head:  ARSH Training (MOs, ANMs/Nurses, Nodal Officers)</t>
  </si>
  <si>
    <t>Physical Target 2011-12* (Physical indicator is -Total there are 27 Institutions)</t>
  </si>
  <si>
    <t>Physical Target 11-12 (Physical Indicator is Mobility for Dist. Mal. Office)</t>
  </si>
  <si>
    <t>ROP/FMR Budget Head:  Strengthening of DHS/ DPMU (Including HR, Management Cost, Mobility Support, field visits)</t>
  </si>
  <si>
    <t>Physical Target 2011-12* (Physical indicator is " No. of functional PHC in the districts")</t>
  </si>
  <si>
    <t>Physical Target 2011-12* (Physical indicator is Orientation/ Seminar/Review/Other Activities )</t>
  </si>
  <si>
    <t>ROP/FMR Budget code No.(as per ROP 2011-12) :Part---A---No-A.10.5.4</t>
  </si>
  <si>
    <t>PHC/Facility wise Total Allotment 2011-12</t>
  </si>
  <si>
    <t>Sadar Hospital</t>
  </si>
  <si>
    <t>PHC Sheohar</t>
  </si>
  <si>
    <t>PHC Piprahi</t>
  </si>
  <si>
    <t>PHC Tariyani</t>
  </si>
  <si>
    <t>PHC Purnahia</t>
  </si>
  <si>
    <t>PHC Dumri Katsari</t>
  </si>
  <si>
    <t>Name of District- Sheohar</t>
  </si>
  <si>
    <t>Total Allotment 2011-12</t>
  </si>
  <si>
    <t>Physical Target 2011-12* (Physical indicator is no. of meeting per qtr per district 
@12500/ meeting</t>
  </si>
  <si>
    <t xml:space="preserve">Physical Target 2011-12* (Physical indicator is no. of c- section delivery@1500/ 
c-section) </t>
  </si>
  <si>
    <t xml:space="preserve"> </t>
  </si>
  <si>
    <t>Physical Target 2011-12* (Physical indicator is :No. of Female Sterilization Camps @(PHC+FRU)* 2Camps/Month )</t>
  </si>
  <si>
    <t>Physical Target 2011-12* (Physical indicator is No. of NSV/ Vasectomy Cases)</t>
  </si>
  <si>
    <t>Physical Target 2011-12* (Physical indicator is No. of Female Sterilization Cases ) "100000/534* No. of PHC"</t>
  </si>
  <si>
    <t>Physical Target 2011-12* (Physical indicator is TallY Software )</t>
  </si>
  <si>
    <t>Total - Part A  (FY-2011-12)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</si>
</sst>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64" formatCode="_ * #,##0_ ;_ * \-#,##0_ ;_ * &quot;-&quot;??_ ;_ @_ "/>
    <numFmt numFmtId="165" formatCode="_(* #,##0.00_);_(* \(#,##0.00\);_(* &quot;-&quot;??_);_(@_)"/>
    <numFmt numFmtId="166" formatCode="0;[Red]0"/>
  </numFmts>
  <fonts count="6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b/>
      <sz val="13"/>
      <name val="Arial Narrow"/>
      <family val="2"/>
    </font>
    <font>
      <sz val="13"/>
      <color theme="1"/>
      <name val="Arial Narrow"/>
      <family val="2"/>
    </font>
    <font>
      <b/>
      <sz val="13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i/>
      <sz val="10"/>
      <color theme="1"/>
      <name val="Arial Narrow"/>
      <family val="2"/>
    </font>
    <font>
      <b/>
      <sz val="16"/>
      <color theme="1"/>
      <name val="Arial Narrow"/>
      <family val="2"/>
    </font>
    <font>
      <b/>
      <sz val="20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Garamond"/>
      <family val="1"/>
    </font>
    <font>
      <sz val="10"/>
      <color theme="1"/>
      <name val="Arial"/>
      <family val="2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i/>
      <sz val="11"/>
      <name val="Arial Narrow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8"/>
      <name val="Arial Narrow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rgb="FF000000"/>
      <name val="Calibri"/>
      <family val="2"/>
    </font>
    <font>
      <b/>
      <sz val="14"/>
      <color theme="1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color theme="1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2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1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0" fontId="8" fillId="0" borderId="0"/>
    <xf numFmtId="165" fontId="6" fillId="0" borderId="0" applyFont="0" applyFill="0" applyBorder="0" applyAlignment="0" applyProtection="0"/>
    <xf numFmtId="0" fontId="8" fillId="23" borderId="8" applyNumberFormat="0" applyFont="0" applyAlignment="0" applyProtection="0"/>
    <xf numFmtId="0" fontId="8" fillId="0" borderId="0"/>
    <xf numFmtId="0" fontId="9" fillId="0" borderId="0"/>
    <xf numFmtId="0" fontId="8" fillId="23" borderId="8" applyNumberFormat="0" applyFont="0" applyAlignment="0" applyProtection="0"/>
    <xf numFmtId="165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165" fontId="1" fillId="0" borderId="0" applyFont="0" applyFill="0" applyBorder="0" applyAlignment="0" applyProtection="0"/>
    <xf numFmtId="0" fontId="42" fillId="0" borderId="0"/>
    <xf numFmtId="0" fontId="1" fillId="0" borderId="0"/>
    <xf numFmtId="0" fontId="1" fillId="0" borderId="0"/>
    <xf numFmtId="0" fontId="1" fillId="23" borderId="8" applyNumberFormat="0" applyFont="0" applyAlignment="0" applyProtection="0"/>
    <xf numFmtId="0" fontId="1" fillId="0" borderId="0"/>
    <xf numFmtId="0" fontId="1" fillId="23" borderId="8" applyNumberFormat="0" applyFont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44" fillId="0" borderId="0"/>
    <xf numFmtId="165" fontId="6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" fillId="0" borderId="0"/>
    <xf numFmtId="0" fontId="9" fillId="23" borderId="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165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2" applyNumberFormat="0" applyAlignment="0" applyProtection="0"/>
    <xf numFmtId="0" fontId="20" fillId="0" borderId="7" applyNumberFormat="0" applyFill="0" applyAlignment="0" applyProtection="0"/>
    <xf numFmtId="0" fontId="21" fillId="22" borderId="0" applyNumberFormat="0" applyBorder="0" applyAlignment="0" applyProtection="0"/>
    <xf numFmtId="0" fontId="9" fillId="23" borderId="8" applyNumberFormat="0" applyFont="0" applyAlignment="0" applyProtection="0"/>
    <xf numFmtId="0" fontId="22" fillId="20" borderId="9" applyNumberForma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3" borderId="8" applyNumberFormat="0" applyFont="0" applyAlignment="0" applyProtection="0"/>
    <xf numFmtId="0" fontId="1" fillId="0" borderId="0"/>
    <xf numFmtId="0" fontId="1" fillId="23" borderId="8" applyNumberFormat="0" applyFont="0" applyAlignment="0" applyProtection="0"/>
    <xf numFmtId="165" fontId="1" fillId="0" borderId="0" applyFont="0" applyFill="0" applyBorder="0" applyAlignment="0" applyProtection="0"/>
  </cellStyleXfs>
  <cellXfs count="248">
    <xf numFmtId="0" fontId="0" fillId="0" borderId="0" xfId="0"/>
    <xf numFmtId="0" fontId="0" fillId="0" borderId="0" xfId="0" applyAlignment="1">
      <alignment vertical="top" wrapText="1"/>
    </xf>
    <xf numFmtId="0" fontId="0" fillId="0" borderId="0" xfId="0"/>
    <xf numFmtId="1" fontId="4" fillId="0" borderId="1" xfId="0" applyNumberFormat="1" applyFont="1" applyBorder="1" applyAlignment="1">
      <alignment horizontal="center" vertical="center" wrapText="1"/>
    </xf>
    <xf numFmtId="0" fontId="26" fillId="0" borderId="0" xfId="0" applyFont="1"/>
    <xf numFmtId="0" fontId="31" fillId="0" borderId="0" xfId="0" applyFont="1" applyAlignment="1">
      <alignment vertical="top" wrapText="1"/>
    </xf>
    <xf numFmtId="0" fontId="27" fillId="0" borderId="1" xfId="1" applyFont="1" applyFill="1" applyBorder="1" applyAlignment="1">
      <alignment horizontal="center" vertical="center" wrapText="1"/>
    </xf>
    <xf numFmtId="0" fontId="33" fillId="0" borderId="0" xfId="0" applyFont="1"/>
    <xf numFmtId="1" fontId="27" fillId="0" borderId="1" xfId="0" applyNumberFormat="1" applyFont="1" applyBorder="1" applyAlignment="1">
      <alignment horizontal="center" vertical="center" wrapText="1"/>
    </xf>
    <xf numFmtId="0" fontId="35" fillId="0" borderId="0" xfId="0" applyFont="1" applyFill="1"/>
    <xf numFmtId="0" fontId="33" fillId="0" borderId="0" xfId="0" applyFont="1" applyFill="1"/>
    <xf numFmtId="0" fontId="0" fillId="0" borderId="0" xfId="0" applyAlignment="1">
      <alignment vertical="center"/>
    </xf>
    <xf numFmtId="0" fontId="34" fillId="0" borderId="12" xfId="0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0" fontId="27" fillId="0" borderId="1" xfId="46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0" fillId="0" borderId="1" xfId="0" applyBorder="1"/>
    <xf numFmtId="0" fontId="26" fillId="0" borderId="1" xfId="0" applyFont="1" applyBorder="1"/>
    <xf numFmtId="1" fontId="27" fillId="0" borderId="1" xfId="0" applyNumberFormat="1" applyFont="1" applyFill="1" applyBorder="1" applyAlignment="1">
      <alignment horizontal="center" vertical="center" wrapText="1"/>
    </xf>
    <xf numFmtId="0" fontId="33" fillId="0" borderId="0" xfId="0" applyFont="1" applyProtection="1">
      <protection hidden="1"/>
    </xf>
    <xf numFmtId="0" fontId="33" fillId="0" borderId="0" xfId="0" applyFont="1" applyAlignment="1">
      <alignment horizontal="center"/>
    </xf>
    <xf numFmtId="0" fontId="33" fillId="0" borderId="0" xfId="0" applyFont="1" applyBorder="1"/>
    <xf numFmtId="0" fontId="33" fillId="0" borderId="0" xfId="0" applyFont="1" applyAlignment="1">
      <alignment horizontal="left"/>
    </xf>
    <xf numFmtId="0" fontId="31" fillId="0" borderId="0" xfId="0" applyFont="1" applyFill="1" applyAlignment="1">
      <alignment vertical="top" wrapText="1"/>
    </xf>
    <xf numFmtId="0" fontId="34" fillId="0" borderId="0" xfId="0" applyFont="1" applyBorder="1"/>
    <xf numFmtId="0" fontId="34" fillId="0" borderId="1" xfId="0" applyFont="1" applyBorder="1"/>
    <xf numFmtId="0" fontId="33" fillId="0" borderId="0" xfId="0" applyFont="1" applyFill="1" applyAlignment="1">
      <alignment horizontal="center"/>
    </xf>
    <xf numFmtId="0" fontId="43" fillId="0" borderId="1" xfId="0" applyFont="1" applyFill="1" applyBorder="1"/>
    <xf numFmtId="0" fontId="33" fillId="0" borderId="1" xfId="0" applyFont="1" applyFill="1" applyBorder="1"/>
    <xf numFmtId="0" fontId="33" fillId="0" borderId="0" xfId="0" applyFont="1" applyFill="1"/>
    <xf numFmtId="0" fontId="0" fillId="0" borderId="0" xfId="0" applyFill="1"/>
    <xf numFmtId="0" fontId="29" fillId="0" borderId="1" xfId="0" applyFont="1" applyFill="1" applyBorder="1"/>
    <xf numFmtId="1" fontId="4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6" fillId="0" borderId="0" xfId="0" applyFont="1" applyFill="1"/>
    <xf numFmtId="0" fontId="26" fillId="0" borderId="0" xfId="0" applyFont="1" applyAlignment="1">
      <alignment horizontal="center"/>
    </xf>
    <xf numFmtId="0" fontId="33" fillId="0" borderId="0" xfId="0" applyFont="1"/>
    <xf numFmtId="0" fontId="31" fillId="0" borderId="0" xfId="0" applyFont="1" applyFill="1" applyAlignment="1">
      <alignment vertical="top" wrapText="1"/>
    </xf>
    <xf numFmtId="0" fontId="33" fillId="0" borderId="0" xfId="0" applyFont="1" applyFill="1"/>
    <xf numFmtId="0" fontId="35" fillId="0" borderId="0" xfId="0" applyFont="1" applyFill="1" applyAlignment="1">
      <alignment horizontal="center"/>
    </xf>
    <xf numFmtId="0" fontId="33" fillId="0" borderId="0" xfId="0" applyFont="1" applyFill="1" applyAlignment="1">
      <alignment horizontal="right"/>
    </xf>
    <xf numFmtId="0" fontId="33" fillId="0" borderId="0" xfId="0" applyFont="1" applyAlignment="1">
      <alignment horizontal="right"/>
    </xf>
    <xf numFmtId="1" fontId="33" fillId="0" borderId="0" xfId="0" applyNumberFormat="1" applyFont="1" applyAlignment="1">
      <alignment horizontal="right"/>
    </xf>
    <xf numFmtId="0" fontId="33" fillId="0" borderId="0" xfId="0" applyFont="1" applyAlignment="1">
      <alignment horizontal="right" wrapText="1"/>
    </xf>
    <xf numFmtId="0" fontId="33" fillId="0" borderId="0" xfId="0" applyFont="1" applyAlignment="1">
      <alignment wrapText="1"/>
    </xf>
    <xf numFmtId="0" fontId="33" fillId="0" borderId="1" xfId="0" applyFont="1" applyBorder="1" applyAlignment="1">
      <alignment horizontal="right" wrapText="1"/>
    </xf>
    <xf numFmtId="0" fontId="33" fillId="0" borderId="0" xfId="0" applyFont="1" applyAlignment="1">
      <alignment horizontal="left" wrapText="1"/>
    </xf>
    <xf numFmtId="0" fontId="31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27" fillId="0" borderId="1" xfId="1" applyFont="1" applyFill="1" applyBorder="1" applyAlignment="1" applyProtection="1">
      <alignment horizontal="center" vertical="center" wrapText="1"/>
      <protection hidden="1"/>
    </xf>
    <xf numFmtId="0" fontId="34" fillId="0" borderId="0" xfId="0" applyFont="1" applyAlignment="1">
      <alignment horizontal="center" vertical="center"/>
    </xf>
    <xf numFmtId="166" fontId="26" fillId="25" borderId="1" xfId="0" applyNumberFormat="1" applyFont="1" applyFill="1" applyBorder="1"/>
    <xf numFmtId="1" fontId="41" fillId="25" borderId="1" xfId="0" applyNumberFormat="1" applyFont="1" applyFill="1" applyBorder="1" applyAlignment="1">
      <alignment wrapText="1"/>
    </xf>
    <xf numFmtId="0" fontId="26" fillId="25" borderId="1" xfId="0" applyFont="1" applyFill="1" applyBorder="1"/>
    <xf numFmtId="0" fontId="41" fillId="0" borderId="1" xfId="1" applyFont="1" applyFill="1" applyBorder="1" applyAlignment="1">
      <alignment horizontal="center"/>
    </xf>
    <xf numFmtId="0" fontId="41" fillId="0" borderId="1" xfId="1" applyFont="1" applyFill="1" applyBorder="1" applyAlignment="1">
      <alignment horizontal="left"/>
    </xf>
    <xf numFmtId="1" fontId="41" fillId="0" borderId="1" xfId="0" applyNumberFormat="1" applyFont="1" applyFill="1" applyBorder="1" applyAlignment="1"/>
    <xf numFmtId="1" fontId="41" fillId="0" borderId="1" xfId="2" applyNumberFormat="1" applyFont="1" applyFill="1" applyBorder="1" applyAlignment="1">
      <alignment horizontal="right" vertical="top"/>
    </xf>
    <xf numFmtId="1" fontId="41" fillId="0" borderId="1" xfId="0" applyNumberFormat="1" applyFont="1" applyFill="1" applyBorder="1"/>
    <xf numFmtId="1" fontId="41" fillId="0" borderId="1" xfId="0" applyNumberFormat="1" applyFont="1" applyFill="1" applyBorder="1" applyAlignment="1">
      <alignment horizontal="center"/>
    </xf>
    <xf numFmtId="1" fontId="41" fillId="0" borderId="1" xfId="1" applyNumberFormat="1" applyFont="1" applyFill="1" applyBorder="1" applyAlignment="1" applyProtection="1">
      <alignment horizontal="center"/>
      <protection hidden="1"/>
    </xf>
    <xf numFmtId="1" fontId="41" fillId="0" borderId="1" xfId="1" applyNumberFormat="1" applyFont="1" applyFill="1" applyBorder="1" applyAlignment="1" applyProtection="1">
      <alignment horizontal="left"/>
      <protection hidden="1"/>
    </xf>
    <xf numFmtId="1" fontId="41" fillId="0" borderId="1" xfId="1" applyNumberFormat="1" applyFont="1" applyFill="1" applyBorder="1" applyAlignment="1">
      <alignment horizontal="center"/>
    </xf>
    <xf numFmtId="1" fontId="41" fillId="0" borderId="1" xfId="1" applyNumberFormat="1" applyFont="1" applyFill="1" applyBorder="1" applyAlignment="1">
      <alignment horizontal="left"/>
    </xf>
    <xf numFmtId="1" fontId="47" fillId="0" borderId="1" xfId="0" applyNumberFormat="1" applyFont="1" applyFill="1" applyBorder="1" applyAlignment="1">
      <alignment horizontal="center"/>
    </xf>
    <xf numFmtId="1" fontId="47" fillId="0" borderId="1" xfId="0" applyNumberFormat="1" applyFont="1" applyFill="1" applyBorder="1"/>
    <xf numFmtId="1" fontId="41" fillId="0" borderId="1" xfId="1" applyNumberFormat="1" applyFont="1" applyFill="1" applyBorder="1" applyAlignment="1">
      <alignment horizontal="right"/>
    </xf>
    <xf numFmtId="1" fontId="41" fillId="0" borderId="1" xfId="0" applyNumberFormat="1" applyFont="1" applyFill="1" applyBorder="1" applyAlignment="1">
      <alignment horizontal="right"/>
    </xf>
    <xf numFmtId="1" fontId="41" fillId="0" borderId="1" xfId="3" applyNumberFormat="1" applyFont="1" applyFill="1" applyBorder="1" applyAlignment="1">
      <alignment horizontal="right"/>
    </xf>
    <xf numFmtId="1" fontId="41" fillId="0" borderId="1" xfId="45" applyNumberFormat="1" applyFont="1" applyFill="1" applyBorder="1" applyAlignment="1">
      <alignment horizontal="right" vertical="top"/>
    </xf>
    <xf numFmtId="166" fontId="41" fillId="0" borderId="1" xfId="0" applyNumberFormat="1" applyFont="1" applyFill="1" applyBorder="1" applyAlignment="1">
      <alignment horizontal="right"/>
    </xf>
    <xf numFmtId="1" fontId="41" fillId="0" borderId="1" xfId="0" applyNumberFormat="1" applyFont="1" applyFill="1" applyBorder="1" applyAlignment="1">
      <alignment horizontal="right" wrapText="1"/>
    </xf>
    <xf numFmtId="1" fontId="41" fillId="0" borderId="1" xfId="0" applyNumberFormat="1" applyFont="1" applyFill="1" applyBorder="1" applyAlignment="1">
      <alignment wrapText="1"/>
    </xf>
    <xf numFmtId="1" fontId="41" fillId="25" borderId="1" xfId="0" applyNumberFormat="1" applyFont="1" applyFill="1" applyBorder="1"/>
    <xf numFmtId="0" fontId="41" fillId="0" borderId="1" xfId="0" applyFont="1" applyFill="1" applyBorder="1" applyAlignment="1">
      <alignment horizontal="right"/>
    </xf>
    <xf numFmtId="1" fontId="41" fillId="0" borderId="1" xfId="0" applyNumberFormat="1" applyFont="1" applyFill="1" applyBorder="1" applyAlignment="1">
      <alignment horizontal="right" vertical="center" wrapText="1"/>
    </xf>
    <xf numFmtId="1" fontId="41" fillId="24" borderId="1" xfId="0" applyNumberFormat="1" applyFont="1" applyFill="1" applyBorder="1" applyAlignment="1">
      <alignment horizontal="right" wrapText="1"/>
    </xf>
    <xf numFmtId="0" fontId="41" fillId="24" borderId="1" xfId="0" applyFont="1" applyFill="1" applyBorder="1" applyAlignment="1">
      <alignment wrapText="1"/>
    </xf>
    <xf numFmtId="0" fontId="41" fillId="0" borderId="1" xfId="0" applyFont="1" applyFill="1" applyBorder="1" applyAlignment="1">
      <alignment horizontal="right" wrapText="1"/>
    </xf>
    <xf numFmtId="1" fontId="41" fillId="0" borderId="1" xfId="0" applyNumberFormat="1" applyFont="1" applyFill="1" applyBorder="1" applyAlignment="1">
      <alignment horizontal="right" vertical="center"/>
    </xf>
    <xf numFmtId="0" fontId="41" fillId="0" borderId="1" xfId="0" applyNumberFormat="1" applyFont="1" applyFill="1" applyBorder="1" applyAlignment="1">
      <alignment horizontal="right"/>
    </xf>
    <xf numFmtId="0" fontId="41" fillId="0" borderId="1" xfId="0" applyFont="1" applyFill="1" applyBorder="1" applyAlignment="1">
      <alignment horizontal="right" vertical="center"/>
    </xf>
    <xf numFmtId="0" fontId="27" fillId="0" borderId="1" xfId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41" fillId="0" borderId="1" xfId="1" applyFont="1" applyFill="1" applyBorder="1" applyAlignment="1">
      <alignment horizontal="center" wrapText="1"/>
    </xf>
    <xf numFmtId="0" fontId="41" fillId="0" borderId="1" xfId="1" applyFont="1" applyFill="1" applyBorder="1" applyAlignment="1">
      <alignment horizontal="left" wrapText="1"/>
    </xf>
    <xf numFmtId="1" fontId="41" fillId="0" borderId="1" xfId="2" applyNumberFormat="1" applyFont="1" applyFill="1" applyBorder="1" applyAlignment="1">
      <alignment horizontal="right" vertical="top" wrapText="1"/>
    </xf>
    <xf numFmtId="1" fontId="41" fillId="0" borderId="1" xfId="1" applyNumberFormat="1" applyFont="1" applyFill="1" applyBorder="1" applyAlignment="1">
      <alignment horizontal="right" wrapText="1"/>
    </xf>
    <xf numFmtId="1" fontId="41" fillId="0" borderId="1" xfId="45" applyNumberFormat="1" applyFont="1" applyFill="1" applyBorder="1" applyAlignment="1">
      <alignment horizontal="right" vertical="top" wrapText="1"/>
    </xf>
    <xf numFmtId="0" fontId="26" fillId="0" borderId="0" xfId="0" applyFont="1" applyFill="1" applyAlignment="1">
      <alignment horizontal="right" wrapText="1"/>
    </xf>
    <xf numFmtId="166" fontId="41" fillId="0" borderId="1" xfId="0" applyNumberFormat="1" applyFont="1" applyFill="1" applyBorder="1" applyAlignment="1">
      <alignment horizontal="right" wrapText="1"/>
    </xf>
    <xf numFmtId="1" fontId="41" fillId="0" borderId="1" xfId="0" applyNumberFormat="1" applyFont="1" applyFill="1" applyBorder="1" applyAlignment="1">
      <alignment horizontal="center" wrapText="1"/>
    </xf>
    <xf numFmtId="0" fontId="34" fillId="25" borderId="1" xfId="0" applyFont="1" applyFill="1" applyBorder="1" applyAlignment="1">
      <alignment horizontal="center" vertical="center" wrapText="1"/>
    </xf>
    <xf numFmtId="0" fontId="41" fillId="0" borderId="1" xfId="46" applyFont="1" applyFill="1" applyBorder="1" applyAlignment="1">
      <alignment horizontal="center"/>
    </xf>
    <xf numFmtId="0" fontId="41" fillId="0" borderId="1" xfId="46" applyFont="1" applyFill="1" applyBorder="1" applyAlignment="1">
      <alignment horizontal="left"/>
    </xf>
    <xf numFmtId="164" fontId="41" fillId="0" borderId="1" xfId="2" applyNumberFormat="1" applyFont="1" applyFill="1" applyBorder="1" applyAlignment="1">
      <alignment horizontal="right" vertical="top"/>
    </xf>
    <xf numFmtId="0" fontId="41" fillId="0" borderId="1" xfId="0" applyFont="1" applyFill="1" applyBorder="1"/>
    <xf numFmtId="0" fontId="41" fillId="0" borderId="1" xfId="0" applyFont="1" applyFill="1" applyBorder="1" applyAlignment="1">
      <alignment horizontal="center"/>
    </xf>
    <xf numFmtId="0" fontId="41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/>
    </xf>
    <xf numFmtId="0" fontId="27" fillId="0" borderId="1" xfId="46" applyFont="1" applyBorder="1" applyAlignment="1">
      <alignment horizontal="center" vertical="center" wrapText="1"/>
    </xf>
    <xf numFmtId="0" fontId="48" fillId="0" borderId="1" xfId="0" applyFont="1" applyFill="1" applyBorder="1"/>
    <xf numFmtId="1" fontId="49" fillId="0" borderId="1" xfId="0" applyNumberFormat="1" applyFont="1" applyFill="1" applyBorder="1" applyAlignment="1">
      <alignment horizontal="right"/>
    </xf>
    <xf numFmtId="1" fontId="7" fillId="0" borderId="1" xfId="0" applyNumberFormat="1" applyFont="1" applyFill="1" applyBorder="1" applyAlignment="1">
      <alignment horizontal="right" vertical="top" wrapText="1"/>
    </xf>
    <xf numFmtId="0" fontId="48" fillId="0" borderId="1" xfId="0" applyFont="1" applyFill="1" applyBorder="1" applyAlignment="1">
      <alignment vertical="top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/>
    </xf>
    <xf numFmtId="1" fontId="41" fillId="0" borderId="1" xfId="0" applyNumberFormat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right" vertical="center"/>
    </xf>
    <xf numFmtId="0" fontId="41" fillId="0" borderId="1" xfId="52" applyFont="1" applyFill="1" applyBorder="1"/>
    <xf numFmtId="1" fontId="41" fillId="0" borderId="1" xfId="52" applyNumberFormat="1" applyFont="1" applyFill="1" applyBorder="1"/>
    <xf numFmtId="1" fontId="47" fillId="0" borderId="1" xfId="45" applyNumberFormat="1" applyFont="1" applyFill="1" applyBorder="1" applyAlignment="1">
      <alignment horizontal="right" vertical="top"/>
    </xf>
    <xf numFmtId="0" fontId="41" fillId="0" borderId="1" xfId="0" applyFont="1" applyFill="1" applyBorder="1" applyAlignment="1"/>
    <xf numFmtId="1" fontId="41" fillId="0" borderId="1" xfId="2" applyNumberFormat="1" applyFont="1" applyFill="1" applyBorder="1" applyAlignment="1"/>
    <xf numFmtId="164" fontId="41" fillId="0" borderId="1" xfId="45" applyNumberFormat="1" applyFont="1" applyFill="1" applyBorder="1" applyAlignment="1">
      <alignment horizontal="right" vertical="top"/>
    </xf>
    <xf numFmtId="164" fontId="41" fillId="0" borderId="1" xfId="47" applyNumberFormat="1" applyFont="1" applyFill="1" applyBorder="1" applyAlignment="1">
      <alignment horizontal="right" vertical="top"/>
    </xf>
    <xf numFmtId="1" fontId="41" fillId="0" borderId="1" xfId="47" applyNumberFormat="1" applyFont="1" applyFill="1" applyBorder="1" applyAlignment="1">
      <alignment horizontal="right" vertical="top"/>
    </xf>
    <xf numFmtId="0" fontId="41" fillId="0" borderId="1" xfId="2" applyNumberFormat="1" applyFont="1" applyFill="1" applyBorder="1"/>
    <xf numFmtId="0" fontId="41" fillId="0" borderId="1" xfId="2" applyNumberFormat="1" applyFont="1" applyFill="1" applyBorder="1" applyAlignment="1">
      <alignment horizontal="center"/>
    </xf>
    <xf numFmtId="0" fontId="41" fillId="0" borderId="1" xfId="2" applyNumberFormat="1" applyFont="1" applyFill="1" applyBorder="1" applyAlignment="1">
      <alignment horizontal="right" vertical="center"/>
    </xf>
    <xf numFmtId="0" fontId="41" fillId="0" borderId="1" xfId="1" applyFont="1" applyFill="1" applyBorder="1" applyAlignment="1">
      <alignment horizontal="right"/>
    </xf>
    <xf numFmtId="0" fontId="34" fillId="0" borderId="1" xfId="0" applyNumberFormat="1" applyFont="1" applyBorder="1" applyAlignment="1">
      <alignment horizontal="center" vertical="center" wrapText="1"/>
    </xf>
    <xf numFmtId="0" fontId="34" fillId="0" borderId="0" xfId="0" applyNumberFormat="1" applyFont="1" applyAlignment="1">
      <alignment horizontal="center" vertical="center" wrapText="1"/>
    </xf>
    <xf numFmtId="0" fontId="33" fillId="0" borderId="1" xfId="0" applyFont="1" applyBorder="1" applyAlignment="1">
      <alignment horizontal="left"/>
    </xf>
    <xf numFmtId="0" fontId="34" fillId="0" borderId="0" xfId="0" applyFont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29" fillId="0" borderId="13" xfId="0" applyFont="1" applyFill="1" applyBorder="1"/>
    <xf numFmtId="1" fontId="33" fillId="0" borderId="1" xfId="0" applyNumberFormat="1" applyFont="1" applyBorder="1" applyAlignment="1">
      <alignment horizontal="right" wrapText="1"/>
    </xf>
    <xf numFmtId="1" fontId="1" fillId="0" borderId="1" xfId="0" applyNumberFormat="1" applyFont="1" applyFill="1" applyBorder="1"/>
    <xf numFmtId="1" fontId="33" fillId="0" borderId="1" xfId="0" applyNumberFormat="1" applyFont="1" applyFill="1" applyBorder="1" applyAlignment="1">
      <alignment horizontal="center"/>
    </xf>
    <xf numFmtId="1" fontId="33" fillId="0" borderId="1" xfId="0" applyNumberFormat="1" applyFont="1" applyBorder="1" applyAlignment="1">
      <alignment horizontal="center"/>
    </xf>
    <xf numFmtId="1" fontId="55" fillId="0" borderId="1" xfId="0" applyNumberFormat="1" applyFont="1" applyBorder="1"/>
    <xf numFmtId="1" fontId="34" fillId="0" borderId="1" xfId="0" applyNumberFormat="1" applyFont="1" applyFill="1" applyBorder="1"/>
    <xf numFmtId="1" fontId="52" fillId="25" borderId="1" xfId="0" applyNumberFormat="1" applyFont="1" applyFill="1" applyBorder="1"/>
    <xf numFmtId="1" fontId="27" fillId="0" borderId="1" xfId="0" applyNumberFormat="1" applyFont="1" applyFill="1" applyBorder="1" applyAlignment="1">
      <alignment horizontal="right" wrapText="1"/>
    </xf>
    <xf numFmtId="1" fontId="34" fillId="0" borderId="1" xfId="0" applyNumberFormat="1" applyFont="1" applyBorder="1" applyAlignment="1">
      <alignment horizontal="right" wrapText="1"/>
    </xf>
    <xf numFmtId="1" fontId="27" fillId="0" borderId="1" xfId="0" applyNumberFormat="1" applyFont="1" applyFill="1" applyBorder="1" applyAlignment="1">
      <alignment horizontal="right"/>
    </xf>
    <xf numFmtId="1" fontId="27" fillId="0" borderId="1" xfId="0" applyNumberFormat="1" applyFont="1" applyFill="1" applyBorder="1" applyAlignment="1"/>
    <xf numFmtId="1" fontId="1" fillId="0" borderId="1" xfId="0" applyNumberFormat="1" applyFont="1" applyFill="1" applyBorder="1" applyAlignment="1">
      <alignment horizontal="center"/>
    </xf>
    <xf numFmtId="0" fontId="5" fillId="0" borderId="1" xfId="0" applyFont="1" applyBorder="1"/>
    <xf numFmtId="1" fontId="52" fillId="0" borderId="1" xfId="0" applyNumberFormat="1" applyFont="1" applyFill="1" applyBorder="1"/>
    <xf numFmtId="1" fontId="40" fillId="0" borderId="1" xfId="0" applyNumberFormat="1" applyFont="1" applyBorder="1" applyAlignment="1">
      <alignment horizontal="justify" vertical="top" wrapText="1"/>
    </xf>
    <xf numFmtId="0" fontId="34" fillId="0" borderId="1" xfId="0" applyFont="1" applyBorder="1" applyAlignment="1">
      <alignment horizontal="right" wrapText="1"/>
    </xf>
    <xf numFmtId="1" fontId="34" fillId="0" borderId="1" xfId="0" applyNumberFormat="1" applyFont="1" applyFill="1" applyBorder="1" applyAlignment="1">
      <alignment horizontal="right"/>
    </xf>
    <xf numFmtId="1" fontId="51" fillId="0" borderId="1" xfId="52" applyNumberFormat="1" applyFont="1" applyBorder="1" applyAlignment="1">
      <alignment horizontal="center"/>
    </xf>
    <xf numFmtId="1" fontId="33" fillId="0" borderId="1" xfId="0" applyNumberFormat="1" applyFont="1" applyFill="1" applyBorder="1" applyAlignment="1">
      <alignment horizontal="right"/>
    </xf>
    <xf numFmtId="1" fontId="33" fillId="0" borderId="1" xfId="0" applyNumberFormat="1" applyFont="1" applyBorder="1" applyProtection="1">
      <protection hidden="1"/>
    </xf>
    <xf numFmtId="1" fontId="52" fillId="0" borderId="1" xfId="0" applyNumberFormat="1" applyFont="1" applyFill="1" applyBorder="1" applyAlignment="1">
      <alignment horizontal="center"/>
    </xf>
    <xf numFmtId="1" fontId="54" fillId="0" borderId="1" xfId="0" applyNumberFormat="1" applyFont="1" applyBorder="1"/>
    <xf numFmtId="1" fontId="34" fillId="0" borderId="1" xfId="0" applyNumberFormat="1" applyFont="1" applyBorder="1" applyProtection="1">
      <protection hidden="1"/>
    </xf>
    <xf numFmtId="0" fontId="34" fillId="0" borderId="0" xfId="0" applyFont="1" applyAlignment="1">
      <alignment horizontal="right" wrapText="1"/>
    </xf>
    <xf numFmtId="1" fontId="34" fillId="0" borderId="1" xfId="0" applyNumberFormat="1" applyFont="1" applyBorder="1" applyAlignment="1">
      <alignment horizontal="right"/>
    </xf>
    <xf numFmtId="1" fontId="33" fillId="0" borderId="1" xfId="0" applyNumberFormat="1" applyFont="1" applyBorder="1" applyAlignment="1">
      <alignment horizontal="right"/>
    </xf>
    <xf numFmtId="1" fontId="27" fillId="0" borderId="1" xfId="0" applyNumberFormat="1" applyFont="1" applyFill="1" applyBorder="1"/>
    <xf numFmtId="1" fontId="53" fillId="0" borderId="1" xfId="0" applyNumberFormat="1" applyFont="1" applyBorder="1"/>
    <xf numFmtId="0" fontId="5" fillId="0" borderId="0" xfId="0" applyFont="1"/>
    <xf numFmtId="1" fontId="51" fillId="0" borderId="1" xfId="52" applyNumberFormat="1" applyFont="1" applyBorder="1"/>
    <xf numFmtId="1" fontId="52" fillId="25" borderId="1" xfId="0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right" vertical="center"/>
    </xf>
    <xf numFmtId="1" fontId="29" fillId="0" borderId="1" xfId="0" applyNumberFormat="1" applyFont="1" applyFill="1" applyBorder="1" applyAlignment="1">
      <alignment horizontal="center" vertical="center"/>
    </xf>
    <xf numFmtId="1" fontId="33" fillId="0" borderId="1" xfId="0" applyNumberFormat="1" applyFont="1" applyFill="1" applyBorder="1" applyAlignment="1">
      <alignment horizontal="center" vertical="center"/>
    </xf>
    <xf numFmtId="0" fontId="34" fillId="0" borderId="0" xfId="0" applyFont="1"/>
    <xf numFmtId="0" fontId="34" fillId="0" borderId="0" xfId="0" applyFont="1"/>
    <xf numFmtId="0" fontId="29" fillId="0" borderId="1" xfId="1" applyFont="1" applyFill="1" applyBorder="1" applyAlignment="1">
      <alignment horizontal="left"/>
    </xf>
    <xf numFmtId="0" fontId="33" fillId="0" borderId="1" xfId="0" applyFont="1" applyBorder="1"/>
    <xf numFmtId="0" fontId="29" fillId="0" borderId="1" xfId="1" applyFont="1" applyFill="1" applyBorder="1" applyAlignment="1">
      <alignment horizontal="center"/>
    </xf>
    <xf numFmtId="1" fontId="33" fillId="0" borderId="1" xfId="0" applyNumberFormat="1" applyFont="1" applyBorder="1"/>
    <xf numFmtId="1" fontId="33" fillId="0" borderId="1" xfId="0" applyNumberFormat="1" applyFont="1" applyFill="1" applyBorder="1"/>
    <xf numFmtId="1" fontId="34" fillId="0" borderId="1" xfId="0" applyNumberFormat="1" applyFont="1" applyBorder="1"/>
    <xf numFmtId="1" fontId="34" fillId="0" borderId="1" xfId="0" applyNumberFormat="1" applyFont="1" applyBorder="1" applyAlignment="1">
      <alignment horizontal="center"/>
    </xf>
    <xf numFmtId="0" fontId="34" fillId="0" borderId="0" xfId="0" applyFont="1"/>
    <xf numFmtId="0" fontId="30" fillId="0" borderId="1" xfId="1" applyFont="1" applyBorder="1" applyAlignment="1">
      <alignment horizontal="center" vertical="top" wrapText="1"/>
    </xf>
    <xf numFmtId="0" fontId="30" fillId="0" borderId="1" xfId="1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/>
    </xf>
    <xf numFmtId="0" fontId="34" fillId="0" borderId="1" xfId="0" applyFont="1" applyFill="1" applyBorder="1" applyAlignment="1">
      <alignment horizontal="center" vertical="center" wrapText="1"/>
    </xf>
    <xf numFmtId="1" fontId="34" fillId="0" borderId="1" xfId="0" applyNumberFormat="1" applyFont="1" applyFill="1" applyBorder="1" applyAlignment="1">
      <alignment horizontal="center"/>
    </xf>
    <xf numFmtId="0" fontId="34" fillId="0" borderId="1" xfId="0" applyFont="1" applyBorder="1" applyAlignment="1">
      <alignment horizontal="left"/>
    </xf>
    <xf numFmtId="0" fontId="33" fillId="0" borderId="1" xfId="0" applyFont="1" applyBorder="1" applyProtection="1">
      <protection hidden="1"/>
    </xf>
    <xf numFmtId="0" fontId="35" fillId="0" borderId="1" xfId="0" applyFont="1" applyFill="1" applyBorder="1" applyAlignment="1">
      <alignment horizontal="center"/>
    </xf>
    <xf numFmtId="0" fontId="35" fillId="0" borderId="1" xfId="0" applyFont="1" applyFill="1" applyBorder="1"/>
    <xf numFmtId="0" fontId="33" fillId="0" borderId="1" xfId="0" applyFont="1" applyFill="1" applyBorder="1" applyAlignment="1">
      <alignment horizontal="right"/>
    </xf>
    <xf numFmtId="0" fontId="33" fillId="0" borderId="1" xfId="0" applyFont="1" applyBorder="1" applyAlignment="1">
      <alignment horizontal="right"/>
    </xf>
    <xf numFmtId="43" fontId="39" fillId="0" borderId="1" xfId="2" applyFont="1" applyBorder="1" applyAlignment="1">
      <alignment horizontal="right" vertical="top" wrapText="1"/>
    </xf>
    <xf numFmtId="0" fontId="33" fillId="0" borderId="1" xfId="0" applyFont="1" applyBorder="1" applyAlignment="1" applyProtection="1">
      <alignment horizontal="center"/>
      <protection hidden="1"/>
    </xf>
    <xf numFmtId="43" fontId="33" fillId="0" borderId="1" xfId="0" applyNumberFormat="1" applyFont="1" applyBorder="1" applyAlignment="1">
      <alignment horizontal="right"/>
    </xf>
    <xf numFmtId="1" fontId="27" fillId="0" borderId="12" xfId="0" applyNumberFormat="1" applyFont="1" applyBorder="1" applyAlignment="1">
      <alignment horizontal="center" vertical="center" wrapText="1"/>
    </xf>
    <xf numFmtId="0" fontId="34" fillId="0" borderId="12" xfId="0" applyFont="1" applyBorder="1" applyAlignment="1" applyProtection="1">
      <alignment horizontal="center" vertical="center" wrapText="1"/>
      <protection hidden="1"/>
    </xf>
    <xf numFmtId="1" fontId="29" fillId="0" borderId="1" xfId="0" applyNumberFormat="1" applyFont="1" applyFill="1" applyBorder="1" applyAlignment="1">
      <alignment horizontal="right"/>
    </xf>
    <xf numFmtId="0" fontId="33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left" wrapText="1"/>
    </xf>
    <xf numFmtId="166" fontId="33" fillId="0" borderId="1" xfId="0" applyNumberFormat="1" applyFont="1" applyBorder="1" applyAlignment="1">
      <alignment horizontal="right" wrapText="1"/>
    </xf>
    <xf numFmtId="1" fontId="26" fillId="0" borderId="1" xfId="0" applyNumberFormat="1" applyFont="1" applyBorder="1"/>
    <xf numFmtId="0" fontId="27" fillId="0" borderId="1" xfId="0" applyFont="1" applyFill="1" applyBorder="1"/>
    <xf numFmtId="1" fontId="29" fillId="0" borderId="1" xfId="0" applyNumberFormat="1" applyFont="1" applyFill="1" applyBorder="1"/>
    <xf numFmtId="0" fontId="34" fillId="0" borderId="1" xfId="0" applyFont="1" applyBorder="1" applyAlignment="1">
      <alignment horizontal="center" vertical="center" textRotation="90" wrapText="1"/>
    </xf>
    <xf numFmtId="0" fontId="34" fillId="0" borderId="12" xfId="0" applyNumberFormat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/>
    </xf>
    <xf numFmtId="1" fontId="45" fillId="0" borderId="11" xfId="0" applyNumberFormat="1" applyFont="1" applyBorder="1"/>
    <xf numFmtId="0" fontId="57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 wrapText="1"/>
    </xf>
    <xf numFmtId="0" fontId="58" fillId="0" borderId="1" xfId="1" applyFont="1" applyFill="1" applyBorder="1" applyAlignment="1">
      <alignment horizontal="center"/>
    </xf>
    <xf numFmtId="0" fontId="58" fillId="0" borderId="1" xfId="1" applyFont="1" applyFill="1" applyBorder="1" applyAlignment="1">
      <alignment horizontal="left"/>
    </xf>
    <xf numFmtId="1" fontId="58" fillId="0" borderId="1" xfId="0" applyNumberFormat="1" applyFont="1" applyBorder="1" applyAlignment="1">
      <alignment horizontal="right"/>
    </xf>
    <xf numFmtId="0" fontId="59" fillId="0" borderId="1" xfId="0" applyFont="1" applyBorder="1" applyAlignment="1">
      <alignment horizontal="left"/>
    </xf>
    <xf numFmtId="1" fontId="57" fillId="0" borderId="1" xfId="0" applyNumberFormat="1" applyFont="1" applyBorder="1" applyAlignment="1">
      <alignment horizontal="right"/>
    </xf>
    <xf numFmtId="1" fontId="46" fillId="0" borderId="11" xfId="0" applyNumberFormat="1" applyFont="1" applyBorder="1"/>
    <xf numFmtId="0" fontId="30" fillId="0" borderId="1" xfId="1" applyFont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top" wrapText="1"/>
    </xf>
    <xf numFmtId="0" fontId="28" fillId="0" borderId="1" xfId="1" applyFont="1" applyBorder="1" applyAlignment="1">
      <alignment horizontal="center" vertical="top" wrapText="1"/>
    </xf>
    <xf numFmtId="0" fontId="30" fillId="0" borderId="1" xfId="1" applyFont="1" applyFill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 wrapText="1"/>
    </xf>
    <xf numFmtId="0" fontId="46" fillId="0" borderId="1" xfId="1" applyFont="1" applyFill="1" applyBorder="1" applyAlignment="1">
      <alignment horizontal="center" vertical="top" wrapText="1"/>
    </xf>
    <xf numFmtId="0" fontId="28" fillId="0" borderId="1" xfId="1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 vertical="top" wrapText="1"/>
    </xf>
    <xf numFmtId="0" fontId="46" fillId="0" borderId="1" xfId="1" applyFont="1" applyBorder="1" applyAlignment="1">
      <alignment horizontal="center" vertical="top" wrapText="1"/>
    </xf>
    <xf numFmtId="0" fontId="30" fillId="25" borderId="1" xfId="1" applyFont="1" applyFill="1" applyBorder="1" applyAlignment="1">
      <alignment horizontal="center" vertical="top" wrapText="1"/>
    </xf>
    <xf numFmtId="0" fontId="27" fillId="0" borderId="1" xfId="1" applyFont="1" applyFill="1" applyBorder="1" applyAlignment="1">
      <alignment horizontal="center" vertical="top" wrapText="1"/>
    </xf>
    <xf numFmtId="0" fontId="36" fillId="25" borderId="1" xfId="0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wrapText="1"/>
    </xf>
    <xf numFmtId="0" fontId="36" fillId="0" borderId="1" xfId="0" applyFont="1" applyFill="1" applyBorder="1" applyAlignment="1">
      <alignment horizontal="center" vertical="center" wrapText="1"/>
    </xf>
    <xf numFmtId="0" fontId="27" fillId="0" borderId="1" xfId="46" applyFont="1" applyFill="1" applyBorder="1" applyAlignment="1">
      <alignment horizontal="center" vertical="top" wrapText="1"/>
    </xf>
    <xf numFmtId="0" fontId="27" fillId="0" borderId="1" xfId="46" applyFont="1" applyBorder="1" applyAlignment="1">
      <alignment horizontal="center" vertical="top" wrapText="1"/>
    </xf>
    <xf numFmtId="0" fontId="30" fillId="0" borderId="1" xfId="46" applyFont="1" applyFill="1" applyBorder="1" applyAlignment="1">
      <alignment horizontal="center" vertical="top" wrapText="1"/>
    </xf>
    <xf numFmtId="0" fontId="30" fillId="0" borderId="1" xfId="46" applyFont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1" xfId="0" applyBorder="1"/>
    <xf numFmtId="0" fontId="27" fillId="0" borderId="1" xfId="1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27" fillId="25" borderId="1" xfId="1" applyFont="1" applyFill="1" applyBorder="1" applyAlignment="1">
      <alignment horizontal="center" vertical="top" wrapText="1"/>
    </xf>
    <xf numFmtId="0" fontId="32" fillId="25" borderId="1" xfId="0" applyFont="1" applyFill="1" applyBorder="1" applyAlignment="1">
      <alignment horizontal="center" vertical="top" wrapText="1"/>
    </xf>
    <xf numFmtId="0" fontId="31" fillId="25" borderId="1" xfId="0" applyFont="1" applyFill="1" applyBorder="1" applyAlignment="1">
      <alignment horizontal="center" vertical="top" wrapText="1"/>
    </xf>
    <xf numFmtId="0" fontId="50" fillId="0" borderId="1" xfId="1" applyFont="1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wrapText="1"/>
    </xf>
  </cellXfs>
  <cellStyles count="492">
    <cellStyle name="20% - Accent1 10" xfId="400"/>
    <cellStyle name="20% - Accent1 11" xfId="442"/>
    <cellStyle name="20% - Accent1 2" xfId="4"/>
    <cellStyle name="20% - Accent1 3" xfId="95"/>
    <cellStyle name="20% - Accent1 4" xfId="137"/>
    <cellStyle name="20% - Accent1 5" xfId="179"/>
    <cellStyle name="20% - Accent1 6" xfId="220"/>
    <cellStyle name="20% - Accent1 7" xfId="261"/>
    <cellStyle name="20% - Accent1 8" xfId="317"/>
    <cellStyle name="20% - Accent1 9" xfId="358"/>
    <cellStyle name="20% - Accent2 10" xfId="401"/>
    <cellStyle name="20% - Accent2 11" xfId="443"/>
    <cellStyle name="20% - Accent2 2" xfId="5"/>
    <cellStyle name="20% - Accent2 3" xfId="96"/>
    <cellStyle name="20% - Accent2 4" xfId="138"/>
    <cellStyle name="20% - Accent2 5" xfId="180"/>
    <cellStyle name="20% - Accent2 6" xfId="221"/>
    <cellStyle name="20% - Accent2 7" xfId="262"/>
    <cellStyle name="20% - Accent2 8" xfId="318"/>
    <cellStyle name="20% - Accent2 9" xfId="359"/>
    <cellStyle name="20% - Accent3 10" xfId="402"/>
    <cellStyle name="20% - Accent3 11" xfId="444"/>
    <cellStyle name="20% - Accent3 2" xfId="6"/>
    <cellStyle name="20% - Accent3 3" xfId="97"/>
    <cellStyle name="20% - Accent3 4" xfId="139"/>
    <cellStyle name="20% - Accent3 5" xfId="181"/>
    <cellStyle name="20% - Accent3 6" xfId="222"/>
    <cellStyle name="20% - Accent3 7" xfId="263"/>
    <cellStyle name="20% - Accent3 8" xfId="319"/>
    <cellStyle name="20% - Accent3 9" xfId="360"/>
    <cellStyle name="20% - Accent4 10" xfId="403"/>
    <cellStyle name="20% - Accent4 11" xfId="445"/>
    <cellStyle name="20% - Accent4 2" xfId="7"/>
    <cellStyle name="20% - Accent4 3" xfId="98"/>
    <cellStyle name="20% - Accent4 4" xfId="140"/>
    <cellStyle name="20% - Accent4 5" xfId="182"/>
    <cellStyle name="20% - Accent4 6" xfId="223"/>
    <cellStyle name="20% - Accent4 7" xfId="264"/>
    <cellStyle name="20% - Accent4 8" xfId="320"/>
    <cellStyle name="20% - Accent4 9" xfId="361"/>
    <cellStyle name="20% - Accent5 10" xfId="404"/>
    <cellStyle name="20% - Accent5 11" xfId="446"/>
    <cellStyle name="20% - Accent5 2" xfId="8"/>
    <cellStyle name="20% - Accent5 3" xfId="99"/>
    <cellStyle name="20% - Accent5 4" xfId="141"/>
    <cellStyle name="20% - Accent5 5" xfId="183"/>
    <cellStyle name="20% - Accent5 6" xfId="224"/>
    <cellStyle name="20% - Accent5 7" xfId="265"/>
    <cellStyle name="20% - Accent5 8" xfId="321"/>
    <cellStyle name="20% - Accent5 9" xfId="362"/>
    <cellStyle name="20% - Accent6 10" xfId="405"/>
    <cellStyle name="20% - Accent6 11" xfId="447"/>
    <cellStyle name="20% - Accent6 2" xfId="9"/>
    <cellStyle name="20% - Accent6 3" xfId="100"/>
    <cellStyle name="20% - Accent6 4" xfId="142"/>
    <cellStyle name="20% - Accent6 5" xfId="184"/>
    <cellStyle name="20% - Accent6 6" xfId="225"/>
    <cellStyle name="20% - Accent6 7" xfId="266"/>
    <cellStyle name="20% - Accent6 8" xfId="322"/>
    <cellStyle name="20% - Accent6 9" xfId="363"/>
    <cellStyle name="40% - Accent1 10" xfId="406"/>
    <cellStyle name="40% - Accent1 11" xfId="448"/>
    <cellStyle name="40% - Accent1 2" xfId="10"/>
    <cellStyle name="40% - Accent1 3" xfId="101"/>
    <cellStyle name="40% - Accent1 4" xfId="143"/>
    <cellStyle name="40% - Accent1 5" xfId="185"/>
    <cellStyle name="40% - Accent1 6" xfId="226"/>
    <cellStyle name="40% - Accent1 7" xfId="267"/>
    <cellStyle name="40% - Accent1 8" xfId="323"/>
    <cellStyle name="40% - Accent1 9" xfId="364"/>
    <cellStyle name="40% - Accent2 10" xfId="407"/>
    <cellStyle name="40% - Accent2 11" xfId="449"/>
    <cellStyle name="40% - Accent2 2" xfId="11"/>
    <cellStyle name="40% - Accent2 3" xfId="102"/>
    <cellStyle name="40% - Accent2 4" xfId="144"/>
    <cellStyle name="40% - Accent2 5" xfId="186"/>
    <cellStyle name="40% - Accent2 6" xfId="227"/>
    <cellStyle name="40% - Accent2 7" xfId="268"/>
    <cellStyle name="40% - Accent2 8" xfId="324"/>
    <cellStyle name="40% - Accent2 9" xfId="365"/>
    <cellStyle name="40% - Accent3 10" xfId="408"/>
    <cellStyle name="40% - Accent3 11" xfId="450"/>
    <cellStyle name="40% - Accent3 2" xfId="12"/>
    <cellStyle name="40% - Accent3 3" xfId="103"/>
    <cellStyle name="40% - Accent3 4" xfId="145"/>
    <cellStyle name="40% - Accent3 5" xfId="187"/>
    <cellStyle name="40% - Accent3 6" xfId="228"/>
    <cellStyle name="40% - Accent3 7" xfId="269"/>
    <cellStyle name="40% - Accent3 8" xfId="325"/>
    <cellStyle name="40% - Accent3 9" xfId="366"/>
    <cellStyle name="40% - Accent4 10" xfId="409"/>
    <cellStyle name="40% - Accent4 11" xfId="451"/>
    <cellStyle name="40% - Accent4 2" xfId="13"/>
    <cellStyle name="40% - Accent4 3" xfId="104"/>
    <cellStyle name="40% - Accent4 4" xfId="146"/>
    <cellStyle name="40% - Accent4 5" xfId="188"/>
    <cellStyle name="40% - Accent4 6" xfId="229"/>
    <cellStyle name="40% - Accent4 7" xfId="270"/>
    <cellStyle name="40% - Accent4 8" xfId="326"/>
    <cellStyle name="40% - Accent4 9" xfId="367"/>
    <cellStyle name="40% - Accent5 10" xfId="410"/>
    <cellStyle name="40% - Accent5 11" xfId="452"/>
    <cellStyle name="40% - Accent5 2" xfId="14"/>
    <cellStyle name="40% - Accent5 3" xfId="105"/>
    <cellStyle name="40% - Accent5 4" xfId="147"/>
    <cellStyle name="40% - Accent5 5" xfId="189"/>
    <cellStyle name="40% - Accent5 6" xfId="230"/>
    <cellStyle name="40% - Accent5 7" xfId="271"/>
    <cellStyle name="40% - Accent5 8" xfId="327"/>
    <cellStyle name="40% - Accent5 9" xfId="368"/>
    <cellStyle name="40% - Accent6 10" xfId="411"/>
    <cellStyle name="40% - Accent6 11" xfId="453"/>
    <cellStyle name="40% - Accent6 2" xfId="15"/>
    <cellStyle name="40% - Accent6 3" xfId="106"/>
    <cellStyle name="40% - Accent6 4" xfId="148"/>
    <cellStyle name="40% - Accent6 5" xfId="190"/>
    <cellStyle name="40% - Accent6 6" xfId="231"/>
    <cellStyle name="40% - Accent6 7" xfId="272"/>
    <cellStyle name="40% - Accent6 8" xfId="328"/>
    <cellStyle name="40% - Accent6 9" xfId="369"/>
    <cellStyle name="60% - Accent1 10" xfId="412"/>
    <cellStyle name="60% - Accent1 11" xfId="454"/>
    <cellStyle name="60% - Accent1 2" xfId="16"/>
    <cellStyle name="60% - Accent1 3" xfId="107"/>
    <cellStyle name="60% - Accent1 4" xfId="149"/>
    <cellStyle name="60% - Accent1 5" xfId="191"/>
    <cellStyle name="60% - Accent1 6" xfId="232"/>
    <cellStyle name="60% - Accent1 7" xfId="273"/>
    <cellStyle name="60% - Accent1 8" xfId="329"/>
    <cellStyle name="60% - Accent1 9" xfId="370"/>
    <cellStyle name="60% - Accent2 10" xfId="413"/>
    <cellStyle name="60% - Accent2 11" xfId="455"/>
    <cellStyle name="60% - Accent2 2" xfId="17"/>
    <cellStyle name="60% - Accent2 3" xfId="108"/>
    <cellStyle name="60% - Accent2 4" xfId="150"/>
    <cellStyle name="60% - Accent2 5" xfId="192"/>
    <cellStyle name="60% - Accent2 6" xfId="233"/>
    <cellStyle name="60% - Accent2 7" xfId="274"/>
    <cellStyle name="60% - Accent2 8" xfId="330"/>
    <cellStyle name="60% - Accent2 9" xfId="371"/>
    <cellStyle name="60% - Accent3 10" xfId="414"/>
    <cellStyle name="60% - Accent3 11" xfId="456"/>
    <cellStyle name="60% - Accent3 2" xfId="18"/>
    <cellStyle name="60% - Accent3 3" xfId="109"/>
    <cellStyle name="60% - Accent3 4" xfId="151"/>
    <cellStyle name="60% - Accent3 5" xfId="193"/>
    <cellStyle name="60% - Accent3 6" xfId="234"/>
    <cellStyle name="60% - Accent3 7" xfId="275"/>
    <cellStyle name="60% - Accent3 8" xfId="331"/>
    <cellStyle name="60% - Accent3 9" xfId="372"/>
    <cellStyle name="60% - Accent4 10" xfId="415"/>
    <cellStyle name="60% - Accent4 11" xfId="457"/>
    <cellStyle name="60% - Accent4 2" xfId="19"/>
    <cellStyle name="60% - Accent4 3" xfId="110"/>
    <cellStyle name="60% - Accent4 4" xfId="152"/>
    <cellStyle name="60% - Accent4 5" xfId="194"/>
    <cellStyle name="60% - Accent4 6" xfId="235"/>
    <cellStyle name="60% - Accent4 7" xfId="276"/>
    <cellStyle name="60% - Accent4 8" xfId="332"/>
    <cellStyle name="60% - Accent4 9" xfId="373"/>
    <cellStyle name="60% - Accent5 10" xfId="416"/>
    <cellStyle name="60% - Accent5 11" xfId="458"/>
    <cellStyle name="60% - Accent5 2" xfId="20"/>
    <cellStyle name="60% - Accent5 3" xfId="111"/>
    <cellStyle name="60% - Accent5 4" xfId="153"/>
    <cellStyle name="60% - Accent5 5" xfId="195"/>
    <cellStyle name="60% - Accent5 6" xfId="236"/>
    <cellStyle name="60% - Accent5 7" xfId="277"/>
    <cellStyle name="60% - Accent5 8" xfId="333"/>
    <cellStyle name="60% - Accent5 9" xfId="374"/>
    <cellStyle name="60% - Accent6 10" xfId="417"/>
    <cellStyle name="60% - Accent6 11" xfId="459"/>
    <cellStyle name="60% - Accent6 2" xfId="21"/>
    <cellStyle name="60% - Accent6 3" xfId="112"/>
    <cellStyle name="60% - Accent6 4" xfId="154"/>
    <cellStyle name="60% - Accent6 5" xfId="196"/>
    <cellStyle name="60% - Accent6 6" xfId="237"/>
    <cellStyle name="60% - Accent6 7" xfId="278"/>
    <cellStyle name="60% - Accent6 8" xfId="334"/>
    <cellStyle name="60% - Accent6 9" xfId="375"/>
    <cellStyle name="Accent1 10" xfId="418"/>
    <cellStyle name="Accent1 11" xfId="460"/>
    <cellStyle name="Accent1 2" xfId="22"/>
    <cellStyle name="Accent1 3" xfId="113"/>
    <cellStyle name="Accent1 4" xfId="155"/>
    <cellStyle name="Accent1 5" xfId="197"/>
    <cellStyle name="Accent1 6" xfId="238"/>
    <cellStyle name="Accent1 7" xfId="279"/>
    <cellStyle name="Accent1 8" xfId="335"/>
    <cellStyle name="Accent1 9" xfId="376"/>
    <cellStyle name="Accent2 10" xfId="419"/>
    <cellStyle name="Accent2 11" xfId="461"/>
    <cellStyle name="Accent2 2" xfId="23"/>
    <cellStyle name="Accent2 3" xfId="114"/>
    <cellStyle name="Accent2 4" xfId="156"/>
    <cellStyle name="Accent2 5" xfId="198"/>
    <cellStyle name="Accent2 6" xfId="239"/>
    <cellStyle name="Accent2 7" xfId="280"/>
    <cellStyle name="Accent2 8" xfId="336"/>
    <cellStyle name="Accent2 9" xfId="377"/>
    <cellStyle name="Accent3 10" xfId="420"/>
    <cellStyle name="Accent3 11" xfId="462"/>
    <cellStyle name="Accent3 2" xfId="24"/>
    <cellStyle name="Accent3 3" xfId="115"/>
    <cellStyle name="Accent3 4" xfId="157"/>
    <cellStyle name="Accent3 5" xfId="199"/>
    <cellStyle name="Accent3 6" xfId="240"/>
    <cellStyle name="Accent3 7" xfId="281"/>
    <cellStyle name="Accent3 8" xfId="337"/>
    <cellStyle name="Accent3 9" xfId="378"/>
    <cellStyle name="Accent4 10" xfId="421"/>
    <cellStyle name="Accent4 11" xfId="463"/>
    <cellStyle name="Accent4 2" xfId="25"/>
    <cellStyle name="Accent4 3" xfId="116"/>
    <cellStyle name="Accent4 4" xfId="158"/>
    <cellStyle name="Accent4 5" xfId="200"/>
    <cellStyle name="Accent4 6" xfId="241"/>
    <cellStyle name="Accent4 7" xfId="282"/>
    <cellStyle name="Accent4 8" xfId="338"/>
    <cellStyle name="Accent4 9" xfId="379"/>
    <cellStyle name="Accent5 10" xfId="422"/>
    <cellStyle name="Accent5 11" xfId="464"/>
    <cellStyle name="Accent5 2" xfId="26"/>
    <cellStyle name="Accent5 3" xfId="117"/>
    <cellStyle name="Accent5 4" xfId="159"/>
    <cellStyle name="Accent5 5" xfId="201"/>
    <cellStyle name="Accent5 6" xfId="242"/>
    <cellStyle name="Accent5 7" xfId="283"/>
    <cellStyle name="Accent5 8" xfId="339"/>
    <cellStyle name="Accent5 9" xfId="380"/>
    <cellStyle name="Accent6 10" xfId="423"/>
    <cellStyle name="Accent6 11" xfId="465"/>
    <cellStyle name="Accent6 2" xfId="27"/>
    <cellStyle name="Accent6 3" xfId="118"/>
    <cellStyle name="Accent6 4" xfId="160"/>
    <cellStyle name="Accent6 5" xfId="202"/>
    <cellStyle name="Accent6 6" xfId="243"/>
    <cellStyle name="Accent6 7" xfId="284"/>
    <cellStyle name="Accent6 8" xfId="340"/>
    <cellStyle name="Accent6 9" xfId="381"/>
    <cellStyle name="Bad 10" xfId="424"/>
    <cellStyle name="Bad 11" xfId="466"/>
    <cellStyle name="Bad 2" xfId="28"/>
    <cellStyle name="Bad 3" xfId="119"/>
    <cellStyle name="Bad 4" xfId="161"/>
    <cellStyle name="Bad 5" xfId="203"/>
    <cellStyle name="Bad 6" xfId="244"/>
    <cellStyle name="Bad 7" xfId="285"/>
    <cellStyle name="Bad 8" xfId="341"/>
    <cellStyle name="Bad 9" xfId="382"/>
    <cellStyle name="Calculation 10" xfId="425"/>
    <cellStyle name="Calculation 11" xfId="467"/>
    <cellStyle name="Calculation 2" xfId="29"/>
    <cellStyle name="Calculation 3" xfId="120"/>
    <cellStyle name="Calculation 4" xfId="162"/>
    <cellStyle name="Calculation 5" xfId="204"/>
    <cellStyle name="Calculation 6" xfId="245"/>
    <cellStyle name="Calculation 7" xfId="286"/>
    <cellStyle name="Calculation 8" xfId="342"/>
    <cellStyle name="Calculation 9" xfId="383"/>
    <cellStyle name="Check Cell 10" xfId="426"/>
    <cellStyle name="Check Cell 11" xfId="468"/>
    <cellStyle name="Check Cell 2" xfId="30"/>
    <cellStyle name="Check Cell 3" xfId="121"/>
    <cellStyle name="Check Cell 4" xfId="163"/>
    <cellStyle name="Check Cell 5" xfId="205"/>
    <cellStyle name="Check Cell 6" xfId="246"/>
    <cellStyle name="Check Cell 7" xfId="287"/>
    <cellStyle name="Check Cell 8" xfId="343"/>
    <cellStyle name="Check Cell 9" xfId="384"/>
    <cellStyle name="Comma" xfId="2" builtinId="3"/>
    <cellStyle name="Comma 2" xfId="49"/>
    <cellStyle name="Comma 2 2" xfId="75"/>
    <cellStyle name="Comma 2 2 2" xfId="77"/>
    <cellStyle name="Comma 2 2 2 2" xfId="82"/>
    <cellStyle name="Comma 2 2 3" xfId="83"/>
    <cellStyle name="Comma 2 3" xfId="85"/>
    <cellStyle name="Comma 24" xfId="309"/>
    <cellStyle name="Comma 3" xfId="45"/>
    <cellStyle name="Comma 3 2" xfId="84"/>
    <cellStyle name="Comma 3 3" xfId="311"/>
    <cellStyle name="Comma 3 4" xfId="312"/>
    <cellStyle name="Comma 3 5" xfId="310"/>
    <cellStyle name="Comma 3 6" xfId="314"/>
    <cellStyle name="Comma 3 7" xfId="313"/>
    <cellStyle name="Comma 3 8" xfId="315"/>
    <cellStyle name="Comma 3 9" xfId="80"/>
    <cellStyle name="Comma 4" xfId="56"/>
    <cellStyle name="Comma 4 2" xfId="76"/>
    <cellStyle name="Comma 5" xfId="47"/>
    <cellStyle name="Comma 6" xfId="54"/>
    <cellStyle name="Comma 6 2" xfId="67"/>
    <cellStyle name="Comma 6 3" xfId="74"/>
    <cellStyle name="Comma 6 4" xfId="491"/>
    <cellStyle name="Comma 7" xfId="62"/>
    <cellStyle name="Comma 7 2" xfId="90"/>
    <cellStyle name="Comma 9" xfId="164"/>
    <cellStyle name="Explanatory Text 10" xfId="427"/>
    <cellStyle name="Explanatory Text 11" xfId="469"/>
    <cellStyle name="Explanatory Text 2" xfId="31"/>
    <cellStyle name="Explanatory Text 3" xfId="122"/>
    <cellStyle name="Explanatory Text 4" xfId="165"/>
    <cellStyle name="Explanatory Text 5" xfId="206"/>
    <cellStyle name="Explanatory Text 6" xfId="247"/>
    <cellStyle name="Explanatory Text 7" xfId="288"/>
    <cellStyle name="Explanatory Text 8" xfId="344"/>
    <cellStyle name="Explanatory Text 9" xfId="385"/>
    <cellStyle name="Good 10" xfId="428"/>
    <cellStyle name="Good 11" xfId="470"/>
    <cellStyle name="Good 2" xfId="32"/>
    <cellStyle name="Good 3" xfId="123"/>
    <cellStyle name="Good 4" xfId="166"/>
    <cellStyle name="Good 5" xfId="207"/>
    <cellStyle name="Good 6" xfId="248"/>
    <cellStyle name="Good 7" xfId="289"/>
    <cellStyle name="Good 8" xfId="345"/>
    <cellStyle name="Good 9" xfId="386"/>
    <cellStyle name="Heading 1 10" xfId="429"/>
    <cellStyle name="Heading 1 11" xfId="471"/>
    <cellStyle name="Heading 1 2" xfId="33"/>
    <cellStyle name="Heading 1 3" xfId="124"/>
    <cellStyle name="Heading 1 4" xfId="167"/>
    <cellStyle name="Heading 1 5" xfId="208"/>
    <cellStyle name="Heading 1 6" xfId="249"/>
    <cellStyle name="Heading 1 7" xfId="290"/>
    <cellStyle name="Heading 1 8" xfId="346"/>
    <cellStyle name="Heading 1 9" xfId="387"/>
    <cellStyle name="Heading 2 10" xfId="430"/>
    <cellStyle name="Heading 2 11" xfId="472"/>
    <cellStyle name="Heading 2 2" xfId="34"/>
    <cellStyle name="Heading 2 3" xfId="125"/>
    <cellStyle name="Heading 2 4" xfId="168"/>
    <cellStyle name="Heading 2 5" xfId="209"/>
    <cellStyle name="Heading 2 6" xfId="250"/>
    <cellStyle name="Heading 2 7" xfId="291"/>
    <cellStyle name="Heading 2 8" xfId="347"/>
    <cellStyle name="Heading 2 9" xfId="388"/>
    <cellStyle name="Heading 3 10" xfId="431"/>
    <cellStyle name="Heading 3 11" xfId="473"/>
    <cellStyle name="Heading 3 2" xfId="35"/>
    <cellStyle name="Heading 3 3" xfId="126"/>
    <cellStyle name="Heading 3 4" xfId="169"/>
    <cellStyle name="Heading 3 5" xfId="210"/>
    <cellStyle name="Heading 3 6" xfId="251"/>
    <cellStyle name="Heading 3 7" xfId="292"/>
    <cellStyle name="Heading 3 8" xfId="348"/>
    <cellStyle name="Heading 3 9" xfId="389"/>
    <cellStyle name="Heading 4 10" xfId="432"/>
    <cellStyle name="Heading 4 11" xfId="474"/>
    <cellStyle name="Heading 4 2" xfId="36"/>
    <cellStyle name="Heading 4 3" xfId="127"/>
    <cellStyle name="Heading 4 4" xfId="170"/>
    <cellStyle name="Heading 4 5" xfId="211"/>
    <cellStyle name="Heading 4 6" xfId="252"/>
    <cellStyle name="Heading 4 7" xfId="293"/>
    <cellStyle name="Heading 4 8" xfId="349"/>
    <cellStyle name="Heading 4 9" xfId="390"/>
    <cellStyle name="Input 10" xfId="433"/>
    <cellStyle name="Input 11" xfId="475"/>
    <cellStyle name="Input 2" xfId="37"/>
    <cellStyle name="Input 3" xfId="128"/>
    <cellStyle name="Input 4" xfId="171"/>
    <cellStyle name="Input 5" xfId="212"/>
    <cellStyle name="Input 6" xfId="253"/>
    <cellStyle name="Input 7" xfId="294"/>
    <cellStyle name="Input 8" xfId="350"/>
    <cellStyle name="Input 9" xfId="391"/>
    <cellStyle name="Linked Cell 10" xfId="434"/>
    <cellStyle name="Linked Cell 11" xfId="476"/>
    <cellStyle name="Linked Cell 2" xfId="38"/>
    <cellStyle name="Linked Cell 3" xfId="129"/>
    <cellStyle name="Linked Cell 4" xfId="172"/>
    <cellStyle name="Linked Cell 5" xfId="213"/>
    <cellStyle name="Linked Cell 6" xfId="254"/>
    <cellStyle name="Linked Cell 7" xfId="295"/>
    <cellStyle name="Linked Cell 8" xfId="351"/>
    <cellStyle name="Linked Cell 9" xfId="392"/>
    <cellStyle name="Neutral 10" xfId="435"/>
    <cellStyle name="Neutral 11" xfId="477"/>
    <cellStyle name="Neutral 2" xfId="39"/>
    <cellStyle name="Neutral 3" xfId="130"/>
    <cellStyle name="Neutral 4" xfId="173"/>
    <cellStyle name="Neutral 5" xfId="214"/>
    <cellStyle name="Neutral 6" xfId="255"/>
    <cellStyle name="Neutral 7" xfId="296"/>
    <cellStyle name="Neutral 8" xfId="352"/>
    <cellStyle name="Neutral 9" xfId="393"/>
    <cellStyle name="Normal" xfId="0" builtinId="0"/>
    <cellStyle name="Normal 10" xfId="94"/>
    <cellStyle name="Normal 11" xfId="51"/>
    <cellStyle name="Normal 11 2" xfId="61"/>
    <cellStyle name="Normal 11 3" xfId="72"/>
    <cellStyle name="Normal 11 4" xfId="489"/>
    <cellStyle name="Normal 12" xfId="136"/>
    <cellStyle name="Normal 13" xfId="58"/>
    <cellStyle name="Normal 14" xfId="59"/>
    <cellStyle name="Normal 15" xfId="60"/>
    <cellStyle name="Normal 16" xfId="302"/>
    <cellStyle name="Normal 17" xfId="303"/>
    <cellStyle name="Normal 18" xfId="304"/>
    <cellStyle name="Normal 19" xfId="316"/>
    <cellStyle name="Normal 2" xfId="1"/>
    <cellStyle name="Normal 2 2" xfId="46"/>
    <cellStyle name="Normal 2 2 2" xfId="63"/>
    <cellStyle name="Normal 2 2 3" xfId="69"/>
    <cellStyle name="Normal 2 2 4" xfId="486"/>
    <cellStyle name="Normal 2 3" xfId="79"/>
    <cellStyle name="Normal 2 3 2" xfId="78"/>
    <cellStyle name="Normal 2 3 3" xfId="86"/>
    <cellStyle name="Normal 2_Annexure 1" xfId="87"/>
    <cellStyle name="Normal 20" xfId="305"/>
    <cellStyle name="Normal 21" xfId="306"/>
    <cellStyle name="Normal 22" xfId="307"/>
    <cellStyle name="Normal 23" xfId="57"/>
    <cellStyle name="Normal 24" xfId="399"/>
    <cellStyle name="Normal 25" xfId="441"/>
    <cellStyle name="Normal 26" xfId="308"/>
    <cellStyle name="Normal 27" xfId="483"/>
    <cellStyle name="Normal 28" xfId="484"/>
    <cellStyle name="Normal 29" xfId="485"/>
    <cellStyle name="Normal 3" xfId="3"/>
    <cellStyle name="Normal 3 2" xfId="48"/>
    <cellStyle name="Normal 3 2 2" xfId="64"/>
    <cellStyle name="Normal 3 2 3" xfId="70"/>
    <cellStyle name="Normal 3 2 4" xfId="487"/>
    <cellStyle name="Normal 4" xfId="55"/>
    <cellStyle name="Normal 5" xfId="68"/>
    <cellStyle name="Normal 5 2" xfId="81"/>
    <cellStyle name="Normal 6" xfId="89"/>
    <cellStyle name="Normal 7" xfId="91"/>
    <cellStyle name="Normal 8" xfId="92"/>
    <cellStyle name="Normal 9" xfId="93"/>
    <cellStyle name="Normal_2011-12  R.I. for districts" xfId="52"/>
    <cellStyle name="Note 10" xfId="353"/>
    <cellStyle name="Note 11" xfId="394"/>
    <cellStyle name="Note 12" xfId="436"/>
    <cellStyle name="Note 13" xfId="478"/>
    <cellStyle name="Note 2" xfId="40"/>
    <cellStyle name="Note 2 2" xfId="50"/>
    <cellStyle name="Note 2 2 2" xfId="65"/>
    <cellStyle name="Note 2 2 3" xfId="71"/>
    <cellStyle name="Note 2 2 4" xfId="488"/>
    <cellStyle name="Note 3" xfId="53"/>
    <cellStyle name="Note 3 2" xfId="66"/>
    <cellStyle name="Note 3 3" xfId="73"/>
    <cellStyle name="Note 3 4" xfId="490"/>
    <cellStyle name="Note 4" xfId="88"/>
    <cellStyle name="Note 5" xfId="131"/>
    <cellStyle name="Note 6" xfId="174"/>
    <cellStyle name="Note 7" xfId="215"/>
    <cellStyle name="Note 8" xfId="256"/>
    <cellStyle name="Note 9" xfId="297"/>
    <cellStyle name="Output 10" xfId="437"/>
    <cellStyle name="Output 11" xfId="479"/>
    <cellStyle name="Output 2" xfId="41"/>
    <cellStyle name="Output 3" xfId="132"/>
    <cellStyle name="Output 4" xfId="175"/>
    <cellStyle name="Output 5" xfId="216"/>
    <cellStyle name="Output 6" xfId="257"/>
    <cellStyle name="Output 7" xfId="298"/>
    <cellStyle name="Output 8" xfId="354"/>
    <cellStyle name="Output 9" xfId="395"/>
    <cellStyle name="Title 10" xfId="438"/>
    <cellStyle name="Title 11" xfId="480"/>
    <cellStyle name="Title 2" xfId="42"/>
    <cellStyle name="Title 3" xfId="133"/>
    <cellStyle name="Title 4" xfId="176"/>
    <cellStyle name="Title 5" xfId="217"/>
    <cellStyle name="Title 6" xfId="258"/>
    <cellStyle name="Title 7" xfId="299"/>
    <cellStyle name="Title 8" xfId="355"/>
    <cellStyle name="Title 9" xfId="396"/>
    <cellStyle name="Total 10" xfId="439"/>
    <cellStyle name="Total 11" xfId="481"/>
    <cellStyle name="Total 2" xfId="43"/>
    <cellStyle name="Total 3" xfId="134"/>
    <cellStyle name="Total 4" xfId="177"/>
    <cellStyle name="Total 5" xfId="218"/>
    <cellStyle name="Total 6" xfId="259"/>
    <cellStyle name="Total 7" xfId="300"/>
    <cellStyle name="Total 8" xfId="356"/>
    <cellStyle name="Total 9" xfId="397"/>
    <cellStyle name="Warning Text 10" xfId="440"/>
    <cellStyle name="Warning Text 11" xfId="482"/>
    <cellStyle name="Warning Text 2" xfId="44"/>
    <cellStyle name="Warning Text 3" xfId="135"/>
    <cellStyle name="Warning Text 4" xfId="178"/>
    <cellStyle name="Warning Text 5" xfId="219"/>
    <cellStyle name="Warning Text 6" xfId="260"/>
    <cellStyle name="Warning Text 7" xfId="301"/>
    <cellStyle name="Warning Text 8" xfId="357"/>
    <cellStyle name="Warning Text 9" xfId="398"/>
  </cellStyles>
  <dxfs count="0"/>
  <tableStyles count="0" defaultTableStyle="TableStyleMedium2" defaultPivotStyle="PivotStyleLight16"/>
  <colors>
    <mruColors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LA17"/>
  <sheetViews>
    <sheetView zoomScale="70" zoomScaleNormal="70" workbookViewId="0">
      <pane xSplit="2" ySplit="3" topLeftCell="IM4" activePane="bottomRight" state="frozen"/>
      <selection pane="topRight" activeCell="C1" sqref="C1"/>
      <selection pane="bottomLeft" activeCell="A6" sqref="A6"/>
      <selection pane="bottomRight" activeCell="KV2" sqref="KV2:LA2"/>
    </sheetView>
  </sheetViews>
  <sheetFormatPr defaultRowHeight="12.75"/>
  <cols>
    <col min="1" max="1" width="9.140625" style="21"/>
    <col min="2" max="2" width="21.5703125" style="7" customWidth="1"/>
    <col min="3" max="3" width="10.42578125" style="7" hidden="1" customWidth="1"/>
    <col min="4" max="4" width="9.140625" style="7" hidden="1" customWidth="1"/>
    <col min="5" max="5" width="21.42578125" style="7" hidden="1" customWidth="1"/>
    <col min="6" max="6" width="13.42578125" style="7" hidden="1" customWidth="1"/>
    <col min="7" max="7" width="9.140625" style="21" hidden="1" customWidth="1"/>
    <col min="8" max="8" width="18.5703125" style="7" hidden="1" customWidth="1"/>
    <col min="9" max="9" width="13.85546875" style="7" hidden="1" customWidth="1"/>
    <col min="10" max="10" width="11.5703125" style="7" hidden="1" customWidth="1"/>
    <col min="11" max="12" width="0" style="7" hidden="1" customWidth="1"/>
    <col min="13" max="13" width="11" style="7" hidden="1" customWidth="1"/>
    <col min="14" max="14" width="11.85546875" style="7" hidden="1" customWidth="1"/>
    <col min="15" max="15" width="9.140625" style="20" hidden="1" customWidth="1"/>
    <col min="16" max="16" width="16.7109375" style="20" hidden="1" customWidth="1"/>
    <col min="17" max="17" width="9.140625" style="7" hidden="1" customWidth="1"/>
    <col min="18" max="18" width="14" style="7" hidden="1" customWidth="1"/>
    <col min="19" max="19" width="35.5703125" style="7" hidden="1" customWidth="1"/>
    <col min="20" max="21" width="9.140625" style="7" hidden="1" customWidth="1"/>
    <col min="22" max="30" width="13.42578125" style="7" hidden="1" customWidth="1"/>
    <col min="31" max="31" width="15.28515625" style="7" hidden="1" customWidth="1"/>
    <col min="32" max="32" width="13.28515625" style="7" hidden="1" customWidth="1"/>
    <col min="33" max="33" width="32.5703125" style="7" hidden="1" customWidth="1"/>
    <col min="34" max="34" width="14" style="7" hidden="1" customWidth="1"/>
    <col min="35" max="35" width="12.42578125" style="7" hidden="1" customWidth="1"/>
    <col min="36" max="42" width="12" style="7" hidden="1" customWidth="1"/>
    <col min="43" max="46" width="12" style="37" hidden="1" customWidth="1"/>
    <col min="47" max="47" width="26.28515625" style="40" hidden="1" customWidth="1"/>
    <col min="48" max="49" width="12" style="9" hidden="1" customWidth="1"/>
    <col min="50" max="50" width="12" style="39" hidden="1" customWidth="1"/>
    <col min="51" max="52" width="13.42578125" style="39" hidden="1" customWidth="1"/>
    <col min="53" max="53" width="13.28515625" style="39" hidden="1" customWidth="1"/>
    <col min="54" max="54" width="13.7109375" style="39" hidden="1" customWidth="1"/>
    <col min="55" max="56" width="12" style="39" hidden="1" customWidth="1"/>
    <col min="57" max="60" width="12" style="41" hidden="1" customWidth="1"/>
    <col min="61" max="61" width="20.5703125" style="41" customWidth="1"/>
    <col min="62" max="63" width="12" style="41" hidden="1" customWidth="1"/>
    <col min="64" max="64" width="14" style="41" customWidth="1"/>
    <col min="65" max="68" width="8.7109375" style="41" customWidth="1"/>
    <col min="69" max="69" width="12" style="41" hidden="1" customWidth="1"/>
    <col min="70" max="70" width="20.28515625" style="41" hidden="1" customWidth="1"/>
    <col min="71" max="72" width="12" style="41" hidden="1" customWidth="1"/>
    <col min="73" max="73" width="13" style="42" hidden="1" customWidth="1"/>
    <col min="74" max="74" width="12.140625" style="42" hidden="1" customWidth="1"/>
    <col min="75" max="75" width="19.85546875" style="42" customWidth="1"/>
    <col min="76" max="76" width="14" style="42" hidden="1" customWidth="1"/>
    <col min="77" max="77" width="14.42578125" style="42" hidden="1" customWidth="1"/>
    <col min="78" max="78" width="14" style="42" customWidth="1"/>
    <col min="79" max="82" width="8.85546875" style="42" customWidth="1"/>
    <col min="83" max="83" width="14" style="42" hidden="1" customWidth="1"/>
    <col min="84" max="84" width="15.42578125" style="42" hidden="1" customWidth="1"/>
    <col min="85" max="86" width="14" style="42" hidden="1" customWidth="1"/>
    <col min="87" max="87" width="16.85546875" style="42" hidden="1" customWidth="1"/>
    <col min="88" max="88" width="14.7109375" style="42" hidden="1" customWidth="1"/>
    <col min="89" max="89" width="26" style="42" hidden="1" customWidth="1"/>
    <col min="90" max="90" width="14.7109375" style="42" hidden="1" customWidth="1"/>
    <col min="91" max="91" width="11.42578125" style="42" hidden="1" customWidth="1"/>
    <col min="92" max="100" width="13.28515625" style="42" hidden="1" customWidth="1"/>
    <col min="101" max="101" width="15.28515625" style="42" hidden="1" customWidth="1"/>
    <col min="102" max="102" width="11.85546875" style="42" hidden="1" customWidth="1"/>
    <col min="103" max="103" width="19.5703125" style="42" customWidth="1"/>
    <col min="104" max="104" width="12.28515625" style="42" hidden="1" customWidth="1"/>
    <col min="105" max="105" width="13.140625" style="42" hidden="1" customWidth="1"/>
    <col min="106" max="106" width="11.42578125" style="42" customWidth="1"/>
    <col min="107" max="110" width="8.5703125" style="42" customWidth="1"/>
    <col min="111" max="112" width="13.42578125" style="42" hidden="1" customWidth="1"/>
    <col min="113" max="113" width="16.42578125" style="42" hidden="1" customWidth="1"/>
    <col min="114" max="116" width="14.28515625" style="42" hidden="1" customWidth="1"/>
    <col min="117" max="117" width="44.42578125" style="42" hidden="1" customWidth="1"/>
    <col min="118" max="118" width="14.85546875" style="42" hidden="1" customWidth="1"/>
    <col min="119" max="119" width="14.28515625" style="42" hidden="1" customWidth="1"/>
    <col min="120" max="126" width="17.140625" style="42" hidden="1" customWidth="1"/>
    <col min="127" max="127" width="7" style="42" hidden="1" customWidth="1"/>
    <col min="128" max="128" width="14.5703125" style="42" hidden="1" customWidth="1"/>
    <col min="129" max="129" width="14.7109375" style="42" hidden="1" customWidth="1"/>
    <col min="130" max="130" width="12.5703125" style="42" hidden="1" customWidth="1"/>
    <col min="131" max="131" width="44.7109375" style="42" hidden="1" customWidth="1"/>
    <col min="132" max="132" width="13.42578125" style="42" hidden="1" customWidth="1"/>
    <col min="133" max="133" width="13.5703125" style="42" hidden="1" customWidth="1"/>
    <col min="134" max="140" width="13.7109375" style="42" hidden="1" customWidth="1"/>
    <col min="141" max="141" width="7.42578125" style="42" hidden="1" customWidth="1"/>
    <col min="142" max="142" width="21.5703125" style="42" hidden="1" customWidth="1"/>
    <col min="143" max="143" width="15.140625" style="42" hidden="1" customWidth="1"/>
    <col min="144" max="144" width="10.7109375" style="42" hidden="1" customWidth="1"/>
    <col min="145" max="145" width="16.7109375" style="42" customWidth="1"/>
    <col min="146" max="146" width="14.85546875" style="42" hidden="1" customWidth="1"/>
    <col min="147" max="147" width="12.140625" style="42" hidden="1" customWidth="1"/>
    <col min="148" max="148" width="13.5703125" style="42" customWidth="1"/>
    <col min="149" max="152" width="10.28515625" style="42" customWidth="1"/>
    <col min="153" max="153" width="13.140625" style="42" hidden="1" customWidth="1"/>
    <col min="154" max="154" width="25" style="42" hidden="1" customWidth="1"/>
    <col min="155" max="155" width="9.140625" style="42" hidden="1" customWidth="1"/>
    <col min="156" max="156" width="30.7109375" style="42" hidden="1" customWidth="1"/>
    <col min="157" max="157" width="11.140625" style="42" hidden="1" customWidth="1"/>
    <col min="158" max="158" width="13.140625" style="42" hidden="1" customWidth="1"/>
    <col min="159" max="159" width="18.85546875" style="42" customWidth="1"/>
    <col min="160" max="160" width="15.7109375" style="42" hidden="1" customWidth="1"/>
    <col min="161" max="161" width="18.7109375" style="42" hidden="1" customWidth="1"/>
    <col min="162" max="162" width="13" style="42" customWidth="1"/>
    <col min="163" max="166" width="9.5703125" style="42" customWidth="1"/>
    <col min="167" max="167" width="17.140625" style="42" hidden="1" customWidth="1"/>
    <col min="168" max="168" width="31" style="42" hidden="1" customWidth="1"/>
    <col min="169" max="169" width="8.7109375" style="42" hidden="1" customWidth="1"/>
    <col min="170" max="170" width="16.42578125" style="42" hidden="1" customWidth="1"/>
    <col min="171" max="171" width="30.28515625" style="42" hidden="1" customWidth="1"/>
    <col min="172" max="172" width="13.85546875" style="42" hidden="1" customWidth="1"/>
    <col min="173" max="173" width="20.85546875" style="42" hidden="1" customWidth="1"/>
    <col min="174" max="174" width="11.85546875" style="42" hidden="1" customWidth="1"/>
    <col min="175" max="175" width="12.28515625" style="42" hidden="1" customWidth="1"/>
    <col min="176" max="182" width="16.28515625" style="42" hidden="1" customWidth="1"/>
    <col min="183" max="183" width="9.140625" style="42" hidden="1" customWidth="1"/>
    <col min="184" max="184" width="16.140625" style="42" hidden="1" customWidth="1"/>
    <col min="185" max="185" width="11.42578125" style="42" hidden="1" customWidth="1"/>
    <col min="186" max="186" width="11.28515625" style="42" hidden="1" customWidth="1"/>
    <col min="187" max="187" width="18" style="42" customWidth="1"/>
    <col min="188" max="188" width="13" style="42" hidden="1" customWidth="1"/>
    <col min="189" max="189" width="12.28515625" style="42" hidden="1" customWidth="1"/>
    <col min="190" max="190" width="12.140625" style="42" customWidth="1"/>
    <col min="191" max="194" width="9.42578125" style="42" customWidth="1"/>
    <col min="195" max="195" width="12.140625" style="42" hidden="1" customWidth="1"/>
    <col min="196" max="196" width="15.140625" style="42" hidden="1" customWidth="1"/>
    <col min="197" max="197" width="13.42578125" style="42" hidden="1" customWidth="1"/>
    <col min="198" max="198" width="22" style="42" hidden="1" customWidth="1"/>
    <col min="199" max="199" width="12.5703125" style="42" hidden="1" customWidth="1"/>
    <col min="200" max="200" width="13" style="42" hidden="1" customWidth="1"/>
    <col min="201" max="201" width="20.85546875" style="42" hidden="1" customWidth="1"/>
    <col min="202" max="202" width="14.140625" style="42" hidden="1" customWidth="1"/>
    <col min="203" max="203" width="11.28515625" style="42" hidden="1" customWidth="1"/>
    <col min="204" max="210" width="16.28515625" style="42" hidden="1" customWidth="1"/>
    <col min="211" max="211" width="9.140625" style="42" hidden="1" customWidth="1"/>
    <col min="212" max="212" width="33.85546875" style="42" hidden="1" customWidth="1"/>
    <col min="213" max="213" width="14.28515625" style="42" hidden="1" customWidth="1"/>
    <col min="214" max="214" width="14.5703125" style="42" hidden="1" customWidth="1"/>
    <col min="215" max="215" width="18.5703125" style="42" customWidth="1"/>
    <col min="216" max="216" width="14.140625" style="42" hidden="1" customWidth="1"/>
    <col min="217" max="217" width="15" style="42" hidden="1" customWidth="1"/>
    <col min="218" max="218" width="12.5703125" style="42" customWidth="1"/>
    <col min="219" max="219" width="10.28515625" style="42" customWidth="1"/>
    <col min="220" max="222" width="11.5703125" style="42" customWidth="1"/>
    <col min="223" max="223" width="14.7109375" style="42" hidden="1" customWidth="1"/>
    <col min="224" max="224" width="34" style="44" hidden="1" customWidth="1"/>
    <col min="225" max="225" width="8.7109375" style="7" hidden="1" customWidth="1"/>
    <col min="226" max="226" width="16.42578125" style="7" hidden="1" customWidth="1"/>
    <col min="227" max="227" width="30.28515625" style="7" hidden="1" customWidth="1"/>
    <col min="228" max="228" width="20" style="7" hidden="1" customWidth="1"/>
    <col min="229" max="229" width="18.42578125" style="7" customWidth="1"/>
    <col min="230" max="230" width="15.7109375" style="7" hidden="1" customWidth="1"/>
    <col min="231" max="231" width="13.85546875" style="7" hidden="1" customWidth="1"/>
    <col min="232" max="232" width="11.42578125" style="7" customWidth="1"/>
    <col min="233" max="233" width="10.28515625" style="7" customWidth="1"/>
    <col min="234" max="236" width="7.5703125" style="7" customWidth="1"/>
    <col min="237" max="237" width="10.7109375" style="7" hidden="1" customWidth="1"/>
    <col min="238" max="238" width="30.140625" style="7" hidden="1" customWidth="1"/>
    <col min="239" max="239" width="8.7109375" style="7" hidden="1" customWidth="1"/>
    <col min="240" max="240" width="16.140625" style="7" hidden="1" customWidth="1"/>
    <col min="241" max="241" width="14.28515625" style="7" hidden="1" customWidth="1"/>
    <col min="242" max="242" width="12" style="7" hidden="1" customWidth="1"/>
    <col min="243" max="243" width="20.42578125" style="7" customWidth="1"/>
    <col min="244" max="244" width="20.7109375" style="7" hidden="1" customWidth="1"/>
    <col min="245" max="245" width="18.7109375" style="7" hidden="1" customWidth="1"/>
    <col min="246" max="246" width="14.7109375" style="7" customWidth="1"/>
    <col min="247" max="250" width="9.5703125" style="7" customWidth="1"/>
    <col min="251" max="251" width="14" style="7" hidden="1" customWidth="1"/>
    <col min="252" max="252" width="29.28515625" style="7" hidden="1" customWidth="1"/>
    <col min="253" max="253" width="8.7109375" style="7" hidden="1" customWidth="1"/>
    <col min="254" max="254" width="16.140625" style="7" hidden="1" customWidth="1"/>
    <col min="255" max="256" width="14.28515625" style="7" hidden="1" customWidth="1"/>
    <col min="257" max="257" width="18.28515625" style="7" hidden="1" customWidth="1"/>
    <col min="258" max="258" width="13.140625" style="7" hidden="1" customWidth="1"/>
    <col min="259" max="259" width="12.28515625" style="7" hidden="1" customWidth="1"/>
    <col min="260" max="260" width="14.28515625" style="7" customWidth="1"/>
    <col min="261" max="264" width="10.42578125" style="7" customWidth="1"/>
    <col min="265" max="265" width="14.28515625" style="7" hidden="1" customWidth="1"/>
    <col min="266" max="266" width="14.5703125" style="7" hidden="1" customWidth="1"/>
    <col min="267" max="267" width="8.7109375" style="7" hidden="1" customWidth="1"/>
    <col min="268" max="268" width="16.42578125" style="7" hidden="1" customWidth="1"/>
    <col min="269" max="269" width="30.28515625" style="7" hidden="1" customWidth="1"/>
    <col min="270" max="270" width="13.85546875" style="7" hidden="1" customWidth="1"/>
    <col min="271" max="271" width="27.85546875" style="7" hidden="1" customWidth="1"/>
    <col min="272" max="272" width="12.7109375" style="7" hidden="1" customWidth="1"/>
    <col min="273" max="273" width="11.85546875" style="7" hidden="1" customWidth="1"/>
    <col min="274" max="280" width="12.5703125" style="7" hidden="1" customWidth="1"/>
    <col min="281" max="281" width="9.140625" style="7" hidden="1" customWidth="1"/>
    <col min="282" max="282" width="16.140625" style="7" hidden="1" customWidth="1"/>
    <col min="283" max="283" width="13.5703125" style="7" hidden="1" customWidth="1"/>
    <col min="284" max="284" width="12.5703125" style="7" hidden="1" customWidth="1"/>
    <col min="285" max="285" width="19.28515625" style="7" customWidth="1"/>
    <col min="286" max="286" width="13.28515625" style="7" hidden="1" customWidth="1"/>
    <col min="287" max="287" width="11.7109375" style="7" hidden="1" customWidth="1"/>
    <col min="288" max="288" width="13.85546875" style="7" customWidth="1"/>
    <col min="289" max="292" width="10.85546875" style="7" customWidth="1"/>
    <col min="293" max="294" width="13.85546875" style="7" hidden="1" customWidth="1"/>
    <col min="295" max="295" width="9.140625" style="7" hidden="1" customWidth="1"/>
    <col min="296" max="296" width="29.85546875" style="7" hidden="1" customWidth="1"/>
    <col min="297" max="297" width="16.140625" style="7" hidden="1" customWidth="1"/>
    <col min="298" max="298" width="17.140625" style="7" hidden="1" customWidth="1"/>
    <col min="299" max="299" width="13.28515625" style="7" hidden="1" customWidth="1"/>
    <col min="300" max="300" width="12" style="7" hidden="1" customWidth="1"/>
    <col min="301" max="301" width="32.42578125" style="7" hidden="1" customWidth="1"/>
    <col min="302" max="307" width="0" style="7" hidden="1" customWidth="1"/>
    <col min="308" max="308" width="16.7109375" style="23" customWidth="1"/>
    <col min="309" max="312" width="12.28515625" style="7" customWidth="1"/>
    <col min="313" max="313" width="13.42578125" style="7" hidden="1" customWidth="1"/>
    <col min="314" max="314" width="9.140625" style="7"/>
    <col min="315" max="315" width="11.28515625" style="7" bestFit="1" customWidth="1"/>
    <col min="316" max="16384" width="9.140625" style="7"/>
  </cols>
  <sheetData>
    <row r="1" spans="1:313" s="5" customFormat="1" ht="56.25" customHeight="1">
      <c r="A1" s="214" t="s">
        <v>423</v>
      </c>
      <c r="B1" s="214"/>
      <c r="C1" s="178"/>
      <c r="D1" s="178"/>
      <c r="E1" s="217" t="s">
        <v>181</v>
      </c>
      <c r="F1" s="178"/>
      <c r="G1" s="178"/>
      <c r="H1" s="178"/>
      <c r="I1" s="178"/>
      <c r="J1" s="178"/>
      <c r="K1" s="178"/>
      <c r="L1" s="178"/>
      <c r="M1" s="178"/>
      <c r="N1" s="178"/>
      <c r="O1" s="215" t="s">
        <v>183</v>
      </c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 t="s">
        <v>10</v>
      </c>
      <c r="AD1" s="215"/>
      <c r="AE1" s="215"/>
      <c r="AF1" s="215"/>
      <c r="AG1" s="215"/>
      <c r="AH1" s="215"/>
      <c r="AI1" s="215"/>
      <c r="AJ1" s="215"/>
      <c r="AK1" s="215"/>
      <c r="AL1" s="215"/>
      <c r="AM1" s="215"/>
      <c r="AN1" s="215"/>
      <c r="AO1" s="215"/>
      <c r="AP1" s="215"/>
      <c r="AQ1" s="217" t="s">
        <v>175</v>
      </c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 t="s">
        <v>182</v>
      </c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5" t="s">
        <v>11</v>
      </c>
      <c r="BT1" s="215"/>
      <c r="BU1" s="215"/>
      <c r="BV1" s="215"/>
      <c r="BW1" s="215"/>
      <c r="BX1" s="215"/>
      <c r="BY1" s="215"/>
      <c r="BZ1" s="215"/>
      <c r="CA1" s="215"/>
      <c r="CB1" s="215"/>
      <c r="CC1" s="215"/>
      <c r="CD1" s="215"/>
      <c r="CE1" s="215"/>
      <c r="CF1" s="215"/>
      <c r="CG1" s="223" t="s">
        <v>12</v>
      </c>
      <c r="CH1" s="223"/>
      <c r="CI1" s="223"/>
      <c r="CJ1" s="223"/>
      <c r="CK1" s="223"/>
      <c r="CL1" s="223"/>
      <c r="CM1" s="223"/>
      <c r="CN1" s="223"/>
      <c r="CO1" s="223"/>
      <c r="CP1" s="223"/>
      <c r="CQ1" s="223"/>
      <c r="CR1" s="223"/>
      <c r="CS1" s="223"/>
      <c r="CT1" s="223"/>
      <c r="CU1" s="215" t="s">
        <v>14</v>
      </c>
      <c r="CV1" s="215"/>
      <c r="CW1" s="215"/>
      <c r="CX1" s="215"/>
      <c r="CY1" s="215"/>
      <c r="CZ1" s="215"/>
      <c r="DA1" s="215"/>
      <c r="DB1" s="215"/>
      <c r="DC1" s="215"/>
      <c r="DD1" s="215"/>
      <c r="DE1" s="215"/>
      <c r="DF1" s="215"/>
      <c r="DG1" s="215"/>
      <c r="DH1" s="215"/>
      <c r="DI1" s="215" t="s">
        <v>15</v>
      </c>
      <c r="DJ1" s="215"/>
      <c r="DK1" s="215"/>
      <c r="DL1" s="215"/>
      <c r="DM1" s="215"/>
      <c r="DN1" s="215"/>
      <c r="DO1" s="215"/>
      <c r="DP1" s="215"/>
      <c r="DQ1" s="215"/>
      <c r="DR1" s="215"/>
      <c r="DS1" s="215"/>
      <c r="DT1" s="215"/>
      <c r="DU1" s="215"/>
      <c r="DV1" s="215"/>
      <c r="DW1" s="215" t="s">
        <v>16</v>
      </c>
      <c r="DX1" s="215"/>
      <c r="DY1" s="215"/>
      <c r="DZ1" s="215"/>
      <c r="EA1" s="215"/>
      <c r="EB1" s="215"/>
      <c r="EC1" s="215"/>
      <c r="ED1" s="215"/>
      <c r="EE1" s="215"/>
      <c r="EF1" s="215"/>
      <c r="EG1" s="215"/>
      <c r="EH1" s="215"/>
      <c r="EI1" s="215"/>
      <c r="EJ1" s="215"/>
      <c r="EK1" s="215" t="s">
        <v>18</v>
      </c>
      <c r="EL1" s="215"/>
      <c r="EM1" s="215"/>
      <c r="EN1" s="215"/>
      <c r="EO1" s="215"/>
      <c r="EP1" s="215"/>
      <c r="EQ1" s="215"/>
      <c r="ER1" s="215"/>
      <c r="ES1" s="215"/>
      <c r="ET1" s="215"/>
      <c r="EU1" s="215"/>
      <c r="EV1" s="215"/>
      <c r="EW1" s="215"/>
      <c r="EX1" s="215"/>
      <c r="EY1" s="215" t="s">
        <v>20</v>
      </c>
      <c r="EZ1" s="215"/>
      <c r="FA1" s="215"/>
      <c r="FB1" s="215"/>
      <c r="FC1" s="215"/>
      <c r="FD1" s="215"/>
      <c r="FE1" s="215"/>
      <c r="FF1" s="215"/>
      <c r="FG1" s="215"/>
      <c r="FH1" s="215"/>
      <c r="FI1" s="215"/>
      <c r="FJ1" s="215"/>
      <c r="FK1" s="215"/>
      <c r="FL1" s="215"/>
      <c r="FM1" s="216" t="s">
        <v>21</v>
      </c>
      <c r="FN1" s="216"/>
      <c r="FO1" s="216"/>
      <c r="FP1" s="216"/>
      <c r="FQ1" s="216"/>
      <c r="FR1" s="216"/>
      <c r="FS1" s="216"/>
      <c r="FT1" s="216"/>
      <c r="FU1" s="216"/>
      <c r="FV1" s="216"/>
      <c r="FW1" s="216"/>
      <c r="FX1" s="216"/>
      <c r="FY1" s="216"/>
      <c r="FZ1" s="216"/>
      <c r="GA1" s="215" t="s">
        <v>22</v>
      </c>
      <c r="GB1" s="215"/>
      <c r="GC1" s="215"/>
      <c r="GD1" s="215"/>
      <c r="GE1" s="215"/>
      <c r="GF1" s="215"/>
      <c r="GG1" s="215"/>
      <c r="GH1" s="215"/>
      <c r="GI1" s="215"/>
      <c r="GJ1" s="215"/>
      <c r="GK1" s="215"/>
      <c r="GL1" s="215"/>
      <c r="GM1" s="215"/>
      <c r="GN1" s="215"/>
      <c r="GO1" s="219" t="s">
        <v>24</v>
      </c>
      <c r="GP1" s="219"/>
      <c r="GQ1" s="219"/>
      <c r="GR1" s="219"/>
      <c r="GS1" s="219"/>
      <c r="GT1" s="219"/>
      <c r="GU1" s="219"/>
      <c r="GV1" s="219"/>
      <c r="GW1" s="219"/>
      <c r="GX1" s="219"/>
      <c r="GY1" s="219"/>
      <c r="GZ1" s="219"/>
      <c r="HA1" s="219"/>
      <c r="HB1" s="219"/>
      <c r="HC1" s="215" t="s">
        <v>26</v>
      </c>
      <c r="HD1" s="215"/>
      <c r="HE1" s="215"/>
      <c r="HF1" s="215"/>
      <c r="HG1" s="215"/>
      <c r="HH1" s="215"/>
      <c r="HI1" s="215"/>
      <c r="HJ1" s="215"/>
      <c r="HK1" s="215"/>
      <c r="HL1" s="215"/>
      <c r="HM1" s="215"/>
      <c r="HN1" s="215"/>
      <c r="HO1" s="215"/>
      <c r="HP1" s="215"/>
      <c r="HQ1" s="215" t="s">
        <v>27</v>
      </c>
      <c r="HR1" s="215"/>
      <c r="HS1" s="215"/>
      <c r="HT1" s="215"/>
      <c r="HU1" s="215"/>
      <c r="HV1" s="215"/>
      <c r="HW1" s="215"/>
      <c r="HX1" s="215"/>
      <c r="HY1" s="215"/>
      <c r="HZ1" s="215"/>
      <c r="IA1" s="215"/>
      <c r="IB1" s="215"/>
      <c r="IC1" s="215"/>
      <c r="ID1" s="215"/>
      <c r="IE1" s="215" t="s">
        <v>28</v>
      </c>
      <c r="IF1" s="215"/>
      <c r="IG1" s="215"/>
      <c r="IH1" s="215"/>
      <c r="II1" s="215"/>
      <c r="IJ1" s="215"/>
      <c r="IK1" s="215"/>
      <c r="IL1" s="215"/>
      <c r="IM1" s="215"/>
      <c r="IN1" s="215"/>
      <c r="IO1" s="215"/>
      <c r="IP1" s="215"/>
      <c r="IQ1" s="215"/>
      <c r="IR1" s="215"/>
      <c r="IS1" s="215" t="s">
        <v>29</v>
      </c>
      <c r="IT1" s="215"/>
      <c r="IU1" s="215"/>
      <c r="IV1" s="215"/>
      <c r="IW1" s="215"/>
      <c r="IX1" s="215"/>
      <c r="IY1" s="215"/>
      <c r="IZ1" s="215"/>
      <c r="JA1" s="215"/>
      <c r="JB1" s="215"/>
      <c r="JC1" s="215"/>
      <c r="JD1" s="215"/>
      <c r="JE1" s="215"/>
      <c r="JF1" s="215"/>
      <c r="JG1" s="215" t="s">
        <v>30</v>
      </c>
      <c r="JH1" s="215"/>
      <c r="JI1" s="215"/>
      <c r="JJ1" s="215"/>
      <c r="JK1" s="215"/>
      <c r="JL1" s="215"/>
      <c r="JM1" s="215"/>
      <c r="JN1" s="215"/>
      <c r="JO1" s="215"/>
      <c r="JP1" s="215"/>
      <c r="JQ1" s="215"/>
      <c r="JR1" s="215"/>
      <c r="JS1" s="215"/>
      <c r="JT1" s="215"/>
      <c r="JU1" s="215" t="s">
        <v>31</v>
      </c>
      <c r="JV1" s="215"/>
      <c r="JW1" s="215"/>
      <c r="JX1" s="215"/>
      <c r="JY1" s="215"/>
      <c r="JZ1" s="215"/>
      <c r="KA1" s="215"/>
      <c r="KB1" s="215"/>
      <c r="KC1" s="215"/>
      <c r="KD1" s="215"/>
      <c r="KE1" s="215"/>
      <c r="KF1" s="215"/>
      <c r="KG1" s="215"/>
      <c r="KH1" s="215"/>
      <c r="KI1" s="220" t="s">
        <v>33</v>
      </c>
      <c r="KJ1" s="220"/>
      <c r="KK1" s="220"/>
      <c r="KL1" s="220"/>
      <c r="KM1" s="220"/>
      <c r="KN1" s="220"/>
      <c r="KO1" s="220"/>
      <c r="KP1" s="220"/>
      <c r="KQ1" s="220"/>
      <c r="KR1" s="220"/>
      <c r="KS1" s="220"/>
      <c r="KT1" s="220"/>
      <c r="KU1" s="220"/>
      <c r="KV1" s="222"/>
      <c r="KW1" s="222"/>
      <c r="KX1" s="222"/>
      <c r="KY1" s="222"/>
      <c r="KZ1" s="222"/>
      <c r="LA1" s="222"/>
    </row>
    <row r="2" spans="1:313" s="5" customFormat="1" ht="46.5" customHeight="1">
      <c r="A2" s="214"/>
      <c r="B2" s="214"/>
      <c r="C2" s="179"/>
      <c r="D2" s="179"/>
      <c r="E2" s="217"/>
      <c r="F2" s="179"/>
      <c r="G2" s="179"/>
      <c r="H2" s="179"/>
      <c r="I2" s="179"/>
      <c r="J2" s="179"/>
      <c r="K2" s="179"/>
      <c r="L2" s="179"/>
      <c r="M2" s="179"/>
      <c r="N2" s="179"/>
      <c r="O2" s="215" t="s">
        <v>184</v>
      </c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 t="s">
        <v>185</v>
      </c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7" t="s">
        <v>186</v>
      </c>
      <c r="AR2" s="217"/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7" t="s">
        <v>187</v>
      </c>
      <c r="BF2" s="217"/>
      <c r="BG2" s="217"/>
      <c r="BH2" s="217"/>
      <c r="BI2" s="217"/>
      <c r="BJ2" s="217"/>
      <c r="BK2" s="217"/>
      <c r="BL2" s="217"/>
      <c r="BM2" s="217"/>
      <c r="BN2" s="217"/>
      <c r="BO2" s="217"/>
      <c r="BP2" s="217"/>
      <c r="BQ2" s="217"/>
      <c r="BR2" s="217"/>
      <c r="BS2" s="215" t="s">
        <v>371</v>
      </c>
      <c r="BT2" s="215"/>
      <c r="BU2" s="215"/>
      <c r="BV2" s="215"/>
      <c r="BW2" s="215"/>
      <c r="BX2" s="215"/>
      <c r="BY2" s="215"/>
      <c r="BZ2" s="215"/>
      <c r="CA2" s="215"/>
      <c r="CB2" s="215"/>
      <c r="CC2" s="215"/>
      <c r="CD2" s="215"/>
      <c r="CE2" s="215"/>
      <c r="CF2" s="215"/>
      <c r="CG2" s="223" t="s">
        <v>13</v>
      </c>
      <c r="CH2" s="223"/>
      <c r="CI2" s="223"/>
      <c r="CJ2" s="223"/>
      <c r="CK2" s="223"/>
      <c r="CL2" s="223"/>
      <c r="CM2" s="223"/>
      <c r="CN2" s="223"/>
      <c r="CO2" s="223"/>
      <c r="CP2" s="223"/>
      <c r="CQ2" s="223"/>
      <c r="CR2" s="223"/>
      <c r="CS2" s="223"/>
      <c r="CT2" s="223"/>
      <c r="CU2" s="215" t="s">
        <v>373</v>
      </c>
      <c r="CV2" s="215"/>
      <c r="CW2" s="215"/>
      <c r="CX2" s="215"/>
      <c r="CY2" s="215"/>
      <c r="CZ2" s="215"/>
      <c r="DA2" s="215"/>
      <c r="DB2" s="215"/>
      <c r="DC2" s="215"/>
      <c r="DD2" s="215"/>
      <c r="DE2" s="215"/>
      <c r="DF2" s="215"/>
      <c r="DG2" s="215"/>
      <c r="DH2" s="215"/>
      <c r="DI2" s="215" t="s">
        <v>274</v>
      </c>
      <c r="DJ2" s="215"/>
      <c r="DK2" s="215"/>
      <c r="DL2" s="215"/>
      <c r="DM2" s="215"/>
      <c r="DN2" s="215"/>
      <c r="DO2" s="215"/>
      <c r="DP2" s="215"/>
      <c r="DQ2" s="215"/>
      <c r="DR2" s="215"/>
      <c r="DS2" s="215"/>
      <c r="DT2" s="215"/>
      <c r="DU2" s="215"/>
      <c r="DV2" s="215"/>
      <c r="DW2" s="215" t="s">
        <v>17</v>
      </c>
      <c r="DX2" s="215"/>
      <c r="DY2" s="215"/>
      <c r="DZ2" s="215"/>
      <c r="EA2" s="215"/>
      <c r="EB2" s="215"/>
      <c r="EC2" s="215"/>
      <c r="ED2" s="215"/>
      <c r="EE2" s="215"/>
      <c r="EF2" s="215"/>
      <c r="EG2" s="215"/>
      <c r="EH2" s="215"/>
      <c r="EI2" s="215"/>
      <c r="EJ2" s="215"/>
      <c r="EK2" s="215" t="s">
        <v>19</v>
      </c>
      <c r="EL2" s="215"/>
      <c r="EM2" s="215"/>
      <c r="EN2" s="215"/>
      <c r="EO2" s="215"/>
      <c r="EP2" s="215"/>
      <c r="EQ2" s="215"/>
      <c r="ER2" s="215"/>
      <c r="ES2" s="215"/>
      <c r="ET2" s="215"/>
      <c r="EU2" s="215"/>
      <c r="EV2" s="215"/>
      <c r="EW2" s="215"/>
      <c r="EX2" s="215"/>
      <c r="EY2" s="215" t="s">
        <v>188</v>
      </c>
      <c r="EZ2" s="215"/>
      <c r="FA2" s="215"/>
      <c r="FB2" s="215"/>
      <c r="FC2" s="215"/>
      <c r="FD2" s="215"/>
      <c r="FE2" s="215"/>
      <c r="FF2" s="215"/>
      <c r="FG2" s="215"/>
      <c r="FH2" s="215"/>
      <c r="FI2" s="215"/>
      <c r="FJ2" s="215"/>
      <c r="FK2" s="215"/>
      <c r="FL2" s="215"/>
      <c r="FM2" s="216" t="s">
        <v>275</v>
      </c>
      <c r="FN2" s="216"/>
      <c r="FO2" s="216"/>
      <c r="FP2" s="216"/>
      <c r="FQ2" s="216"/>
      <c r="FR2" s="216"/>
      <c r="FS2" s="216"/>
      <c r="FT2" s="216"/>
      <c r="FU2" s="216"/>
      <c r="FV2" s="216"/>
      <c r="FW2" s="216"/>
      <c r="FX2" s="216"/>
      <c r="FY2" s="216"/>
      <c r="FZ2" s="216"/>
      <c r="GA2" s="215" t="s">
        <v>23</v>
      </c>
      <c r="GB2" s="215"/>
      <c r="GC2" s="215"/>
      <c r="GD2" s="215"/>
      <c r="GE2" s="215"/>
      <c r="GF2" s="215"/>
      <c r="GG2" s="215"/>
      <c r="GH2" s="215"/>
      <c r="GI2" s="215"/>
      <c r="GJ2" s="215"/>
      <c r="GK2" s="215"/>
      <c r="GL2" s="215"/>
      <c r="GM2" s="215"/>
      <c r="GN2" s="215"/>
      <c r="GO2" s="219" t="s">
        <v>25</v>
      </c>
      <c r="GP2" s="219"/>
      <c r="GQ2" s="219"/>
      <c r="GR2" s="219"/>
      <c r="GS2" s="219"/>
      <c r="GT2" s="219"/>
      <c r="GU2" s="219"/>
      <c r="GV2" s="219"/>
      <c r="GW2" s="219"/>
      <c r="GX2" s="219"/>
      <c r="GY2" s="219"/>
      <c r="GZ2" s="219"/>
      <c r="HA2" s="219"/>
      <c r="HB2" s="219"/>
      <c r="HC2" s="215" t="s">
        <v>378</v>
      </c>
      <c r="HD2" s="215"/>
      <c r="HE2" s="215"/>
      <c r="HF2" s="215"/>
      <c r="HG2" s="215"/>
      <c r="HH2" s="215"/>
      <c r="HI2" s="215"/>
      <c r="HJ2" s="215"/>
      <c r="HK2" s="215"/>
      <c r="HL2" s="215"/>
      <c r="HM2" s="215"/>
      <c r="HN2" s="215"/>
      <c r="HO2" s="215"/>
      <c r="HP2" s="215"/>
      <c r="HQ2" s="215" t="s">
        <v>379</v>
      </c>
      <c r="HR2" s="215"/>
      <c r="HS2" s="215"/>
      <c r="HT2" s="215"/>
      <c r="HU2" s="215"/>
      <c r="HV2" s="215"/>
      <c r="HW2" s="215"/>
      <c r="HX2" s="215"/>
      <c r="HY2" s="215"/>
      <c r="HZ2" s="215"/>
      <c r="IA2" s="215"/>
      <c r="IB2" s="215"/>
      <c r="IC2" s="215"/>
      <c r="ID2" s="215"/>
      <c r="IE2" s="215" t="s">
        <v>380</v>
      </c>
      <c r="IF2" s="215"/>
      <c r="IG2" s="215"/>
      <c r="IH2" s="215"/>
      <c r="II2" s="215"/>
      <c r="IJ2" s="215"/>
      <c r="IK2" s="215"/>
      <c r="IL2" s="215"/>
      <c r="IM2" s="215"/>
      <c r="IN2" s="215"/>
      <c r="IO2" s="215"/>
      <c r="IP2" s="215"/>
      <c r="IQ2" s="215"/>
      <c r="IR2" s="215"/>
      <c r="IS2" s="215" t="s">
        <v>381</v>
      </c>
      <c r="IT2" s="215"/>
      <c r="IU2" s="215"/>
      <c r="IV2" s="215"/>
      <c r="IW2" s="215"/>
      <c r="IX2" s="215"/>
      <c r="IY2" s="215"/>
      <c r="IZ2" s="215"/>
      <c r="JA2" s="215"/>
      <c r="JB2" s="215"/>
      <c r="JC2" s="215"/>
      <c r="JD2" s="215"/>
      <c r="JE2" s="215"/>
      <c r="JF2" s="215"/>
      <c r="JG2" s="215" t="s">
        <v>180</v>
      </c>
      <c r="JH2" s="215"/>
      <c r="JI2" s="215"/>
      <c r="JJ2" s="215"/>
      <c r="JK2" s="215"/>
      <c r="JL2" s="215"/>
      <c r="JM2" s="215"/>
      <c r="JN2" s="215"/>
      <c r="JO2" s="215"/>
      <c r="JP2" s="215"/>
      <c r="JQ2" s="215"/>
      <c r="JR2" s="215"/>
      <c r="JS2" s="215"/>
      <c r="JT2" s="215"/>
      <c r="JU2" s="215" t="s">
        <v>32</v>
      </c>
      <c r="JV2" s="215"/>
      <c r="JW2" s="215"/>
      <c r="JX2" s="215"/>
      <c r="JY2" s="215"/>
      <c r="JZ2" s="215"/>
      <c r="KA2" s="215"/>
      <c r="KB2" s="215"/>
      <c r="KC2" s="215"/>
      <c r="KD2" s="215"/>
      <c r="KE2" s="215"/>
      <c r="KF2" s="215"/>
      <c r="KG2" s="215"/>
      <c r="KH2" s="215"/>
      <c r="KI2" s="220" t="s">
        <v>189</v>
      </c>
      <c r="KJ2" s="220"/>
      <c r="KK2" s="220"/>
      <c r="KL2" s="220"/>
      <c r="KM2" s="220"/>
      <c r="KN2" s="220"/>
      <c r="KO2" s="220"/>
      <c r="KP2" s="220"/>
      <c r="KQ2" s="220"/>
      <c r="KR2" s="220"/>
      <c r="KS2" s="220"/>
      <c r="KT2" s="220"/>
      <c r="KU2" s="220"/>
      <c r="KV2" s="218" t="s">
        <v>286</v>
      </c>
      <c r="KW2" s="218"/>
      <c r="KX2" s="218"/>
      <c r="KY2" s="218"/>
      <c r="KZ2" s="218"/>
      <c r="LA2" s="218"/>
    </row>
    <row r="3" spans="1:313" s="51" customFormat="1" ht="96.75" customHeight="1">
      <c r="A3" s="6" t="s">
        <v>0</v>
      </c>
      <c r="B3" s="84" t="s">
        <v>353</v>
      </c>
      <c r="C3" s="6" t="s">
        <v>3</v>
      </c>
      <c r="D3" s="6" t="s">
        <v>6</v>
      </c>
      <c r="E3" s="181"/>
      <c r="F3" s="181" t="s">
        <v>8</v>
      </c>
      <c r="G3" s="181" t="s">
        <v>7</v>
      </c>
      <c r="H3" s="181" t="s">
        <v>424</v>
      </c>
      <c r="I3" s="19" t="s">
        <v>281</v>
      </c>
      <c r="J3" s="19" t="s">
        <v>282</v>
      </c>
      <c r="K3" s="19" t="s">
        <v>283</v>
      </c>
      <c r="L3" s="19" t="s">
        <v>284</v>
      </c>
      <c r="M3" s="19" t="s">
        <v>285</v>
      </c>
      <c r="N3" s="19" t="s">
        <v>320</v>
      </c>
      <c r="O3" s="50" t="s">
        <v>0</v>
      </c>
      <c r="P3" s="50" t="s">
        <v>1</v>
      </c>
      <c r="Q3" s="6" t="s">
        <v>3</v>
      </c>
      <c r="R3" s="6" t="s">
        <v>6</v>
      </c>
      <c r="S3" s="181"/>
      <c r="T3" s="181" t="s">
        <v>8</v>
      </c>
      <c r="U3" s="181" t="s">
        <v>7</v>
      </c>
      <c r="V3" s="181" t="s">
        <v>424</v>
      </c>
      <c r="W3" s="19" t="s">
        <v>281</v>
      </c>
      <c r="X3" s="19" t="s">
        <v>282</v>
      </c>
      <c r="Y3" s="19" t="s">
        <v>283</v>
      </c>
      <c r="Z3" s="19" t="s">
        <v>284</v>
      </c>
      <c r="AA3" s="19" t="s">
        <v>285</v>
      </c>
      <c r="AB3" s="19" t="s">
        <v>320</v>
      </c>
      <c r="AC3" s="6" t="s">
        <v>0</v>
      </c>
      <c r="AD3" s="6" t="s">
        <v>1</v>
      </c>
      <c r="AE3" s="6" t="s">
        <v>3</v>
      </c>
      <c r="AF3" s="6" t="s">
        <v>6</v>
      </c>
      <c r="AG3" s="181"/>
      <c r="AH3" s="181" t="s">
        <v>8</v>
      </c>
      <c r="AI3" s="181" t="s">
        <v>7</v>
      </c>
      <c r="AJ3" s="181" t="s">
        <v>424</v>
      </c>
      <c r="AK3" s="19" t="s">
        <v>281</v>
      </c>
      <c r="AL3" s="19" t="s">
        <v>282</v>
      </c>
      <c r="AM3" s="19" t="s">
        <v>283</v>
      </c>
      <c r="AN3" s="19" t="s">
        <v>284</v>
      </c>
      <c r="AO3" s="19" t="s">
        <v>285</v>
      </c>
      <c r="AP3" s="19" t="s">
        <v>320</v>
      </c>
      <c r="AQ3" s="6" t="s">
        <v>0</v>
      </c>
      <c r="AR3" s="6" t="s">
        <v>1</v>
      </c>
      <c r="AS3" s="6" t="s">
        <v>3</v>
      </c>
      <c r="AT3" s="6" t="s">
        <v>6</v>
      </c>
      <c r="AU3" s="181" t="s">
        <v>321</v>
      </c>
      <c r="AV3" s="181" t="s">
        <v>8</v>
      </c>
      <c r="AW3" s="181" t="s">
        <v>7</v>
      </c>
      <c r="AX3" s="181" t="s">
        <v>424</v>
      </c>
      <c r="AY3" s="19" t="s">
        <v>281</v>
      </c>
      <c r="AZ3" s="19" t="s">
        <v>282</v>
      </c>
      <c r="BA3" s="19" t="s">
        <v>283</v>
      </c>
      <c r="BB3" s="19" t="s">
        <v>284</v>
      </c>
      <c r="BC3" s="19" t="s">
        <v>285</v>
      </c>
      <c r="BD3" s="19" t="s">
        <v>320</v>
      </c>
      <c r="BE3" s="6" t="s">
        <v>0</v>
      </c>
      <c r="BF3" s="6" t="s">
        <v>1</v>
      </c>
      <c r="BG3" s="6" t="s">
        <v>3</v>
      </c>
      <c r="BH3" s="6" t="s">
        <v>6</v>
      </c>
      <c r="BI3" s="181" t="s">
        <v>425</v>
      </c>
      <c r="BJ3" s="181" t="s">
        <v>8</v>
      </c>
      <c r="BK3" s="181" t="s">
        <v>7</v>
      </c>
      <c r="BL3" s="181" t="s">
        <v>424</v>
      </c>
      <c r="BM3" s="19" t="s">
        <v>281</v>
      </c>
      <c r="BN3" s="19" t="s">
        <v>282</v>
      </c>
      <c r="BO3" s="19" t="s">
        <v>283</v>
      </c>
      <c r="BP3" s="19" t="s">
        <v>284</v>
      </c>
      <c r="BQ3" s="19" t="s">
        <v>285</v>
      </c>
      <c r="BR3" s="19" t="s">
        <v>320</v>
      </c>
      <c r="BS3" s="6" t="s">
        <v>0</v>
      </c>
      <c r="BT3" s="6" t="s">
        <v>1</v>
      </c>
      <c r="BU3" s="6" t="s">
        <v>3</v>
      </c>
      <c r="BV3" s="6" t="s">
        <v>6</v>
      </c>
      <c r="BW3" s="181" t="s">
        <v>322</v>
      </c>
      <c r="BX3" s="181" t="s">
        <v>8</v>
      </c>
      <c r="BY3" s="181" t="s">
        <v>7</v>
      </c>
      <c r="BZ3" s="181" t="s">
        <v>424</v>
      </c>
      <c r="CA3" s="19" t="s">
        <v>281</v>
      </c>
      <c r="CB3" s="19" t="s">
        <v>282</v>
      </c>
      <c r="CC3" s="19" t="s">
        <v>283</v>
      </c>
      <c r="CD3" s="19" t="s">
        <v>284</v>
      </c>
      <c r="CE3" s="19" t="s">
        <v>285</v>
      </c>
      <c r="CF3" s="19" t="s">
        <v>320</v>
      </c>
      <c r="CG3" s="6" t="s">
        <v>0</v>
      </c>
      <c r="CH3" s="6" t="s">
        <v>1</v>
      </c>
      <c r="CI3" s="6" t="s">
        <v>3</v>
      </c>
      <c r="CJ3" s="6" t="s">
        <v>6</v>
      </c>
      <c r="CK3" s="181"/>
      <c r="CL3" s="181" t="s">
        <v>7</v>
      </c>
      <c r="CM3" s="181" t="s">
        <v>7</v>
      </c>
      <c r="CN3" s="181" t="s">
        <v>424</v>
      </c>
      <c r="CO3" s="19" t="s">
        <v>281</v>
      </c>
      <c r="CP3" s="19" t="s">
        <v>282</v>
      </c>
      <c r="CQ3" s="19" t="s">
        <v>283</v>
      </c>
      <c r="CR3" s="19" t="s">
        <v>284</v>
      </c>
      <c r="CS3" s="19" t="s">
        <v>285</v>
      </c>
      <c r="CT3" s="19" t="s">
        <v>320</v>
      </c>
      <c r="CU3" s="6" t="s">
        <v>0</v>
      </c>
      <c r="CV3" s="6" t="s">
        <v>1</v>
      </c>
      <c r="CW3" s="6" t="s">
        <v>3</v>
      </c>
      <c r="CX3" s="6" t="s">
        <v>6</v>
      </c>
      <c r="CY3" s="181" t="s">
        <v>374</v>
      </c>
      <c r="CZ3" s="181" t="s">
        <v>8</v>
      </c>
      <c r="DA3" s="181" t="s">
        <v>7</v>
      </c>
      <c r="DB3" s="181" t="s">
        <v>424</v>
      </c>
      <c r="DC3" s="19" t="s">
        <v>281</v>
      </c>
      <c r="DD3" s="19" t="s">
        <v>282</v>
      </c>
      <c r="DE3" s="19" t="s">
        <v>283</v>
      </c>
      <c r="DF3" s="19" t="s">
        <v>284</v>
      </c>
      <c r="DG3" s="19" t="s">
        <v>285</v>
      </c>
      <c r="DH3" s="19" t="s">
        <v>320</v>
      </c>
      <c r="DI3" s="6" t="s">
        <v>0</v>
      </c>
      <c r="DJ3" s="6" t="s">
        <v>1</v>
      </c>
      <c r="DK3" s="6" t="s">
        <v>3</v>
      </c>
      <c r="DL3" s="6" t="s">
        <v>6</v>
      </c>
      <c r="DM3" s="181" t="s">
        <v>372</v>
      </c>
      <c r="DN3" s="181" t="s">
        <v>8</v>
      </c>
      <c r="DO3" s="181" t="s">
        <v>7</v>
      </c>
      <c r="DP3" s="181" t="s">
        <v>424</v>
      </c>
      <c r="DQ3" s="19" t="s">
        <v>281</v>
      </c>
      <c r="DR3" s="19" t="s">
        <v>282</v>
      </c>
      <c r="DS3" s="19" t="s">
        <v>283</v>
      </c>
      <c r="DT3" s="19" t="s">
        <v>284</v>
      </c>
      <c r="DU3" s="19" t="s">
        <v>285</v>
      </c>
      <c r="DV3" s="19" t="s">
        <v>320</v>
      </c>
      <c r="DW3" s="6" t="s">
        <v>0</v>
      </c>
      <c r="DX3" s="6" t="s">
        <v>1</v>
      </c>
      <c r="DY3" s="6" t="s">
        <v>3</v>
      </c>
      <c r="DZ3" s="6" t="s">
        <v>6</v>
      </c>
      <c r="EA3" s="181"/>
      <c r="EB3" s="181" t="s">
        <v>8</v>
      </c>
      <c r="EC3" s="181" t="s">
        <v>7</v>
      </c>
      <c r="ED3" s="181" t="s">
        <v>424</v>
      </c>
      <c r="EE3" s="19" t="s">
        <v>281</v>
      </c>
      <c r="EF3" s="19" t="s">
        <v>282</v>
      </c>
      <c r="EG3" s="19" t="s">
        <v>283</v>
      </c>
      <c r="EH3" s="19" t="s">
        <v>284</v>
      </c>
      <c r="EI3" s="19" t="s">
        <v>285</v>
      </c>
      <c r="EJ3" s="19" t="s">
        <v>320</v>
      </c>
      <c r="EK3" s="6" t="s">
        <v>0</v>
      </c>
      <c r="EL3" s="6" t="s">
        <v>1</v>
      </c>
      <c r="EM3" s="6" t="s">
        <v>3</v>
      </c>
      <c r="EN3" s="6" t="s">
        <v>6</v>
      </c>
      <c r="EO3" s="181" t="s">
        <v>375</v>
      </c>
      <c r="EP3" s="181" t="s">
        <v>8</v>
      </c>
      <c r="EQ3" s="181" t="s">
        <v>7</v>
      </c>
      <c r="ER3" s="181" t="s">
        <v>424</v>
      </c>
      <c r="ES3" s="19" t="s">
        <v>281</v>
      </c>
      <c r="ET3" s="19" t="s">
        <v>282</v>
      </c>
      <c r="EU3" s="19" t="s">
        <v>283</v>
      </c>
      <c r="EV3" s="19" t="s">
        <v>284</v>
      </c>
      <c r="EW3" s="19" t="s">
        <v>285</v>
      </c>
      <c r="EX3" s="19" t="s">
        <v>320</v>
      </c>
      <c r="EY3" s="6" t="s">
        <v>0</v>
      </c>
      <c r="EZ3" s="6" t="s">
        <v>1</v>
      </c>
      <c r="FA3" s="6" t="s">
        <v>3</v>
      </c>
      <c r="FB3" s="6" t="s">
        <v>6</v>
      </c>
      <c r="FC3" s="181" t="s">
        <v>323</v>
      </c>
      <c r="FD3" s="181" t="s">
        <v>8</v>
      </c>
      <c r="FE3" s="181" t="s">
        <v>7</v>
      </c>
      <c r="FF3" s="181" t="s">
        <v>424</v>
      </c>
      <c r="FG3" s="19" t="s">
        <v>281</v>
      </c>
      <c r="FH3" s="19" t="s">
        <v>282</v>
      </c>
      <c r="FI3" s="19" t="s">
        <v>283</v>
      </c>
      <c r="FJ3" s="19" t="s">
        <v>284</v>
      </c>
      <c r="FK3" s="19" t="s">
        <v>285</v>
      </c>
      <c r="FL3" s="19" t="s">
        <v>320</v>
      </c>
      <c r="FM3" s="6" t="s">
        <v>0</v>
      </c>
      <c r="FN3" s="6" t="s">
        <v>1</v>
      </c>
      <c r="FO3" s="6" t="s">
        <v>3</v>
      </c>
      <c r="FP3" s="6" t="s">
        <v>6</v>
      </c>
      <c r="FQ3" s="181"/>
      <c r="FR3" s="181" t="s">
        <v>8</v>
      </c>
      <c r="FS3" s="181" t="s">
        <v>7</v>
      </c>
      <c r="FT3" s="181" t="s">
        <v>424</v>
      </c>
      <c r="FU3" s="19" t="s">
        <v>281</v>
      </c>
      <c r="FV3" s="19" t="s">
        <v>282</v>
      </c>
      <c r="FW3" s="19" t="s">
        <v>283</v>
      </c>
      <c r="FX3" s="19" t="s">
        <v>284</v>
      </c>
      <c r="FY3" s="19" t="s">
        <v>285</v>
      </c>
      <c r="FZ3" s="19" t="s">
        <v>320</v>
      </c>
      <c r="GA3" s="6" t="s">
        <v>0</v>
      </c>
      <c r="GB3" s="6" t="s">
        <v>1</v>
      </c>
      <c r="GC3" s="6" t="s">
        <v>3</v>
      </c>
      <c r="GD3" s="6" t="s">
        <v>6</v>
      </c>
      <c r="GE3" s="181" t="s">
        <v>324</v>
      </c>
      <c r="GF3" s="181" t="s">
        <v>8</v>
      </c>
      <c r="GG3" s="181" t="s">
        <v>7</v>
      </c>
      <c r="GH3" s="181" t="s">
        <v>424</v>
      </c>
      <c r="GI3" s="19" t="s">
        <v>281</v>
      </c>
      <c r="GJ3" s="19" t="s">
        <v>282</v>
      </c>
      <c r="GK3" s="19" t="s">
        <v>283</v>
      </c>
      <c r="GL3" s="19" t="s">
        <v>284</v>
      </c>
      <c r="GM3" s="19" t="s">
        <v>285</v>
      </c>
      <c r="GN3" s="19" t="s">
        <v>320</v>
      </c>
      <c r="GO3" s="6"/>
      <c r="GP3" s="6"/>
      <c r="GQ3" s="6" t="s">
        <v>3</v>
      </c>
      <c r="GR3" s="6" t="s">
        <v>6</v>
      </c>
      <c r="GS3" s="181" t="s">
        <v>313</v>
      </c>
      <c r="GT3" s="181" t="s">
        <v>8</v>
      </c>
      <c r="GU3" s="181" t="s">
        <v>7</v>
      </c>
      <c r="GV3" s="181" t="s">
        <v>424</v>
      </c>
      <c r="GW3" s="19" t="s">
        <v>281</v>
      </c>
      <c r="GX3" s="19" t="s">
        <v>282</v>
      </c>
      <c r="GY3" s="19" t="s">
        <v>283</v>
      </c>
      <c r="GZ3" s="19" t="s">
        <v>284</v>
      </c>
      <c r="HA3" s="19" t="s">
        <v>285</v>
      </c>
      <c r="HB3" s="19" t="s">
        <v>320</v>
      </c>
      <c r="HC3" s="6" t="s">
        <v>0</v>
      </c>
      <c r="HD3" s="6" t="s">
        <v>1</v>
      </c>
      <c r="HE3" s="6" t="s">
        <v>3</v>
      </c>
      <c r="HF3" s="6" t="s">
        <v>6</v>
      </c>
      <c r="HG3" s="181" t="s">
        <v>376</v>
      </c>
      <c r="HH3" s="181" t="s">
        <v>8</v>
      </c>
      <c r="HI3" s="181" t="s">
        <v>7</v>
      </c>
      <c r="HJ3" s="181" t="s">
        <v>424</v>
      </c>
      <c r="HK3" s="19" t="s">
        <v>281</v>
      </c>
      <c r="HL3" s="19" t="s">
        <v>282</v>
      </c>
      <c r="HM3" s="19" t="s">
        <v>283</v>
      </c>
      <c r="HN3" s="19" t="s">
        <v>284</v>
      </c>
      <c r="HO3" s="19" t="s">
        <v>285</v>
      </c>
      <c r="HP3" s="19" t="s">
        <v>320</v>
      </c>
      <c r="HQ3" s="6" t="s">
        <v>0</v>
      </c>
      <c r="HR3" s="6" t="s">
        <v>1</v>
      </c>
      <c r="HS3" s="6" t="s">
        <v>3</v>
      </c>
      <c r="HT3" s="6" t="s">
        <v>6</v>
      </c>
      <c r="HU3" s="181" t="s">
        <v>377</v>
      </c>
      <c r="HV3" s="181" t="s">
        <v>8</v>
      </c>
      <c r="HW3" s="181" t="s">
        <v>7</v>
      </c>
      <c r="HX3" s="181" t="s">
        <v>424</v>
      </c>
      <c r="HY3" s="19" t="s">
        <v>281</v>
      </c>
      <c r="HZ3" s="19" t="s">
        <v>282</v>
      </c>
      <c r="IA3" s="19" t="s">
        <v>283</v>
      </c>
      <c r="IB3" s="19" t="s">
        <v>284</v>
      </c>
      <c r="IC3" s="19" t="s">
        <v>285</v>
      </c>
      <c r="ID3" s="19" t="s">
        <v>320</v>
      </c>
      <c r="IE3" s="6" t="s">
        <v>0</v>
      </c>
      <c r="IF3" s="6" t="s">
        <v>1</v>
      </c>
      <c r="IG3" s="6" t="s">
        <v>3</v>
      </c>
      <c r="IH3" s="6" t="s">
        <v>6</v>
      </c>
      <c r="II3" s="181" t="s">
        <v>426</v>
      </c>
      <c r="IJ3" s="181" t="s">
        <v>8</v>
      </c>
      <c r="IK3" s="181" t="s">
        <v>7</v>
      </c>
      <c r="IL3" s="181" t="s">
        <v>424</v>
      </c>
      <c r="IM3" s="19" t="s">
        <v>281</v>
      </c>
      <c r="IN3" s="19" t="s">
        <v>282</v>
      </c>
      <c r="IO3" s="19" t="s">
        <v>283</v>
      </c>
      <c r="IP3" s="19" t="s">
        <v>284</v>
      </c>
      <c r="IQ3" s="19" t="s">
        <v>285</v>
      </c>
      <c r="IR3" s="19" t="s">
        <v>320</v>
      </c>
      <c r="IS3" s="6" t="s">
        <v>0</v>
      </c>
      <c r="IT3" s="6" t="s">
        <v>1</v>
      </c>
      <c r="IU3" s="6" t="s">
        <v>3</v>
      </c>
      <c r="IV3" s="6" t="s">
        <v>6</v>
      </c>
      <c r="IW3" s="181" t="s">
        <v>313</v>
      </c>
      <c r="IX3" s="181" t="s">
        <v>8</v>
      </c>
      <c r="IY3" s="181" t="s">
        <v>7</v>
      </c>
      <c r="IZ3" s="181" t="s">
        <v>424</v>
      </c>
      <c r="JA3" s="19" t="s">
        <v>281</v>
      </c>
      <c r="JB3" s="19" t="s">
        <v>282</v>
      </c>
      <c r="JC3" s="19" t="s">
        <v>283</v>
      </c>
      <c r="JD3" s="19" t="s">
        <v>284</v>
      </c>
      <c r="JE3" s="19" t="s">
        <v>285</v>
      </c>
      <c r="JF3" s="19" t="s">
        <v>320</v>
      </c>
      <c r="JG3" s="6" t="s">
        <v>0</v>
      </c>
      <c r="JH3" s="6" t="s">
        <v>1</v>
      </c>
      <c r="JI3" s="6" t="s">
        <v>3</v>
      </c>
      <c r="JJ3" s="6" t="s">
        <v>6</v>
      </c>
      <c r="JK3" s="181"/>
      <c r="JL3" s="181" t="s">
        <v>8</v>
      </c>
      <c r="JM3" s="181" t="s">
        <v>7</v>
      </c>
      <c r="JN3" s="181" t="s">
        <v>424</v>
      </c>
      <c r="JO3" s="19" t="s">
        <v>281</v>
      </c>
      <c r="JP3" s="19" t="s">
        <v>282</v>
      </c>
      <c r="JQ3" s="19" t="s">
        <v>283</v>
      </c>
      <c r="JR3" s="19" t="s">
        <v>284</v>
      </c>
      <c r="JS3" s="19" t="s">
        <v>285</v>
      </c>
      <c r="JT3" s="19" t="s">
        <v>320</v>
      </c>
      <c r="JU3" s="6" t="s">
        <v>0</v>
      </c>
      <c r="JV3" s="6" t="s">
        <v>1</v>
      </c>
      <c r="JW3" s="6" t="s">
        <v>3</v>
      </c>
      <c r="JX3" s="6" t="s">
        <v>6</v>
      </c>
      <c r="JY3" s="181" t="s">
        <v>382</v>
      </c>
      <c r="JZ3" s="181" t="s">
        <v>8</v>
      </c>
      <c r="KA3" s="181" t="s">
        <v>7</v>
      </c>
      <c r="KB3" s="181" t="s">
        <v>424</v>
      </c>
      <c r="KC3" s="19" t="s">
        <v>281</v>
      </c>
      <c r="KD3" s="19" t="s">
        <v>282</v>
      </c>
      <c r="KE3" s="19" t="s">
        <v>283</v>
      </c>
      <c r="KF3" s="19" t="s">
        <v>284</v>
      </c>
      <c r="KG3" s="19" t="s">
        <v>285</v>
      </c>
      <c r="KH3" s="19" t="s">
        <v>320</v>
      </c>
      <c r="KI3" s="6" t="s">
        <v>0</v>
      </c>
      <c r="KJ3" s="6" t="s">
        <v>1</v>
      </c>
      <c r="KK3" s="6" t="s">
        <v>6</v>
      </c>
      <c r="KL3" s="181" t="s">
        <v>313</v>
      </c>
      <c r="KM3" s="181" t="s">
        <v>8</v>
      </c>
      <c r="KN3" s="181" t="s">
        <v>7</v>
      </c>
      <c r="KO3" s="181" t="s">
        <v>424</v>
      </c>
      <c r="KP3" s="19" t="s">
        <v>281</v>
      </c>
      <c r="KQ3" s="19" t="s">
        <v>282</v>
      </c>
      <c r="KR3" s="19" t="s">
        <v>283</v>
      </c>
      <c r="KS3" s="19" t="s">
        <v>284</v>
      </c>
      <c r="KT3" s="19" t="s">
        <v>285</v>
      </c>
      <c r="KU3" s="19" t="s">
        <v>320</v>
      </c>
      <c r="KV3" s="181" t="s">
        <v>424</v>
      </c>
      <c r="KW3" s="19" t="s">
        <v>281</v>
      </c>
      <c r="KX3" s="19" t="s">
        <v>282</v>
      </c>
      <c r="KY3" s="19" t="s">
        <v>283</v>
      </c>
      <c r="KZ3" s="19" t="s">
        <v>284</v>
      </c>
      <c r="LA3" s="19" t="s">
        <v>285</v>
      </c>
    </row>
    <row r="4" spans="1:313" s="35" customFormat="1" ht="15.75" hidden="1" customHeight="1">
      <c r="A4" s="55">
        <v>33</v>
      </c>
      <c r="B4" s="56" t="s">
        <v>2</v>
      </c>
      <c r="C4" s="57"/>
      <c r="D4" s="58"/>
      <c r="E4" s="59"/>
      <c r="F4" s="59"/>
      <c r="G4" s="60"/>
      <c r="H4" s="59">
        <v>0</v>
      </c>
      <c r="I4" s="59">
        <v>0</v>
      </c>
      <c r="J4" s="59">
        <v>0</v>
      </c>
      <c r="K4" s="59">
        <v>0</v>
      </c>
      <c r="L4" s="59">
        <v>0</v>
      </c>
      <c r="M4" s="59">
        <f t="shared" ref="M4" si="0">H4-(I4+J4+K4+L4)</f>
        <v>0</v>
      </c>
      <c r="N4" s="59"/>
      <c r="O4" s="61">
        <v>33</v>
      </c>
      <c r="P4" s="62" t="s">
        <v>2</v>
      </c>
      <c r="Q4" s="57"/>
      <c r="R4" s="58"/>
      <c r="S4" s="59"/>
      <c r="T4" s="59"/>
      <c r="U4" s="59"/>
      <c r="V4" s="59">
        <v>0</v>
      </c>
      <c r="W4" s="59">
        <v>0</v>
      </c>
      <c r="X4" s="59">
        <v>0</v>
      </c>
      <c r="Y4" s="59">
        <v>0</v>
      </c>
      <c r="Z4" s="59">
        <v>0</v>
      </c>
      <c r="AA4" s="59">
        <f t="shared" ref="AA4" si="1">V4-(W4+X4+Y4+Z4)</f>
        <v>0</v>
      </c>
      <c r="AB4" s="59"/>
      <c r="AC4" s="63">
        <v>33</v>
      </c>
      <c r="AD4" s="64" t="s">
        <v>2</v>
      </c>
      <c r="AE4" s="57">
        <v>390000</v>
      </c>
      <c r="AF4" s="58"/>
      <c r="AG4" s="59"/>
      <c r="AH4" s="59"/>
      <c r="AI4" s="59"/>
      <c r="AJ4" s="59">
        <v>0</v>
      </c>
      <c r="AK4" s="59">
        <v>0</v>
      </c>
      <c r="AL4" s="59">
        <v>0</v>
      </c>
      <c r="AM4" s="59">
        <v>0</v>
      </c>
      <c r="AN4" s="59">
        <v>0</v>
      </c>
      <c r="AO4" s="59">
        <f t="shared" ref="AO4" si="2">AJ4-(AK4+AL4+AM4+AN4)</f>
        <v>0</v>
      </c>
      <c r="AP4" s="59"/>
      <c r="AQ4" s="63">
        <v>33</v>
      </c>
      <c r="AR4" s="64" t="s">
        <v>2</v>
      </c>
      <c r="AS4" s="59"/>
      <c r="AT4" s="59"/>
      <c r="AU4" s="65"/>
      <c r="AV4" s="66"/>
      <c r="AW4" s="66"/>
      <c r="AX4" s="59"/>
      <c r="AY4" s="59">
        <v>0</v>
      </c>
      <c r="AZ4" s="59">
        <v>0</v>
      </c>
      <c r="BA4" s="59">
        <v>0</v>
      </c>
      <c r="BB4" s="59">
        <v>0</v>
      </c>
      <c r="BC4" s="59">
        <f t="shared" ref="BC4" si="3">AX4-(AY4+AZ4+BA4+BB4)</f>
        <v>0</v>
      </c>
      <c r="BD4" s="59"/>
      <c r="BE4" s="67">
        <v>33</v>
      </c>
      <c r="BF4" s="67" t="s">
        <v>2</v>
      </c>
      <c r="BG4" s="68"/>
      <c r="BH4" s="68"/>
      <c r="BI4" s="68">
        <v>4</v>
      </c>
      <c r="BJ4" s="68">
        <v>50000</v>
      </c>
      <c r="BK4" s="68"/>
      <c r="BL4" s="68">
        <v>50000</v>
      </c>
      <c r="BM4" s="68">
        <v>12500</v>
      </c>
      <c r="BN4" s="68">
        <v>12500</v>
      </c>
      <c r="BO4" s="68">
        <v>12500</v>
      </c>
      <c r="BP4" s="68">
        <v>12500</v>
      </c>
      <c r="BQ4" s="68">
        <f t="shared" ref="BQ4" si="4">BL4-(BM4+BN4+BO4+BP4)</f>
        <v>0</v>
      </c>
      <c r="BR4" s="68"/>
      <c r="BS4" s="67">
        <v>33</v>
      </c>
      <c r="BT4" s="67" t="s">
        <v>2</v>
      </c>
      <c r="BU4" s="68"/>
      <c r="BV4" s="58"/>
      <c r="BW4" s="68">
        <v>5</v>
      </c>
      <c r="BX4" s="68"/>
      <c r="BY4" s="68">
        <v>100000</v>
      </c>
      <c r="BZ4" s="68">
        <v>125000</v>
      </c>
      <c r="CA4" s="68">
        <v>0</v>
      </c>
      <c r="CB4" s="68">
        <f>32000+12500</f>
        <v>44500</v>
      </c>
      <c r="CC4" s="68">
        <f>32000+12500</f>
        <v>44500</v>
      </c>
      <c r="CD4" s="68">
        <v>36000</v>
      </c>
      <c r="CE4" s="68">
        <f t="shared" ref="CE4" si="5">BZ4-(CA4+CB4+CC4+CD4)</f>
        <v>0</v>
      </c>
      <c r="CF4" s="77" t="s">
        <v>369</v>
      </c>
      <c r="CG4" s="67">
        <v>33</v>
      </c>
      <c r="CH4" s="67" t="s">
        <v>2</v>
      </c>
      <c r="CI4" s="68"/>
      <c r="CJ4" s="58"/>
      <c r="CK4" s="68"/>
      <c r="CL4" s="68"/>
      <c r="CM4" s="68"/>
      <c r="CN4" s="68"/>
      <c r="CO4" s="68">
        <v>0</v>
      </c>
      <c r="CP4" s="68">
        <v>0</v>
      </c>
      <c r="CQ4" s="68">
        <v>0</v>
      </c>
      <c r="CR4" s="68">
        <v>0</v>
      </c>
      <c r="CS4" s="68">
        <f t="shared" ref="CS4" si="6">CN4-(CO4+CP4+CQ4+CR4)</f>
        <v>0</v>
      </c>
      <c r="CT4" s="68"/>
      <c r="CU4" s="67">
        <v>33</v>
      </c>
      <c r="CV4" s="67" t="s">
        <v>2</v>
      </c>
      <c r="CW4" s="68"/>
      <c r="CX4" s="58"/>
      <c r="CY4" s="68">
        <v>2</v>
      </c>
      <c r="CZ4" s="68"/>
      <c r="DA4" s="68">
        <v>100000</v>
      </c>
      <c r="DB4" s="68">
        <v>100000</v>
      </c>
      <c r="DC4" s="68">
        <v>0</v>
      </c>
      <c r="DD4" s="68">
        <v>30000</v>
      </c>
      <c r="DE4" s="68">
        <v>30000</v>
      </c>
      <c r="DF4" s="68">
        <v>40000</v>
      </c>
      <c r="DG4" s="68">
        <f t="shared" ref="DG4" si="7">DB4-(DC4+DD4+DE4+DF4)</f>
        <v>0</v>
      </c>
      <c r="DH4" s="68"/>
      <c r="DI4" s="67">
        <v>33</v>
      </c>
      <c r="DJ4" s="67" t="s">
        <v>2</v>
      </c>
      <c r="DK4" s="67"/>
      <c r="DL4" s="67"/>
      <c r="DM4" s="68"/>
      <c r="DN4" s="68"/>
      <c r="DO4" s="68"/>
      <c r="DP4" s="68"/>
      <c r="DQ4" s="68">
        <v>0</v>
      </c>
      <c r="DR4" s="68">
        <v>0</v>
      </c>
      <c r="DS4" s="68">
        <v>0</v>
      </c>
      <c r="DT4" s="68">
        <v>0</v>
      </c>
      <c r="DU4" s="68">
        <f t="shared" ref="DU4" si="8">DP4-(DQ4+DR4+DS4+DT4)</f>
        <v>0</v>
      </c>
      <c r="DV4" s="68"/>
      <c r="DW4" s="67">
        <v>33</v>
      </c>
      <c r="DX4" s="67" t="s">
        <v>2</v>
      </c>
      <c r="DY4" s="68"/>
      <c r="DZ4" s="58"/>
      <c r="EA4" s="68"/>
      <c r="EB4" s="68"/>
      <c r="EC4" s="68"/>
      <c r="ED4" s="68"/>
      <c r="EE4" s="68">
        <v>0</v>
      </c>
      <c r="EF4" s="68">
        <v>0</v>
      </c>
      <c r="EG4" s="68">
        <v>0</v>
      </c>
      <c r="EH4" s="68">
        <v>0</v>
      </c>
      <c r="EI4" s="68">
        <f t="shared" ref="EI4" si="9">ED4-(EE4+EF4+EG4+EH4)</f>
        <v>0</v>
      </c>
      <c r="EJ4" s="68"/>
      <c r="EK4" s="67">
        <v>33</v>
      </c>
      <c r="EL4" s="67" t="s">
        <v>2</v>
      </c>
      <c r="EM4" s="69">
        <v>100000</v>
      </c>
      <c r="EN4" s="70"/>
      <c r="EO4" s="68">
        <v>10</v>
      </c>
      <c r="EP4" s="68">
        <v>70000</v>
      </c>
      <c r="EQ4" s="68"/>
      <c r="ER4" s="68">
        <f t="shared" ref="ER4" si="10">EP4+EQ4</f>
        <v>70000</v>
      </c>
      <c r="ES4" s="68">
        <v>0</v>
      </c>
      <c r="ET4" s="68">
        <v>20000</v>
      </c>
      <c r="EU4" s="68">
        <v>30000</v>
      </c>
      <c r="EV4" s="68">
        <v>20000</v>
      </c>
      <c r="EW4" s="68">
        <f t="shared" ref="EW4" si="11">ER4-(ES4+ET4+EU4+EV4)</f>
        <v>0</v>
      </c>
      <c r="EX4" s="68"/>
      <c r="EY4" s="67">
        <v>33</v>
      </c>
      <c r="EZ4" s="67" t="s">
        <v>2</v>
      </c>
      <c r="FA4" s="68">
        <v>70760</v>
      </c>
      <c r="FB4" s="58">
        <v>2000</v>
      </c>
      <c r="FC4" s="68">
        <v>513</v>
      </c>
      <c r="FD4" s="68">
        <v>281500</v>
      </c>
      <c r="FE4" s="68">
        <v>0</v>
      </c>
      <c r="FF4" s="68">
        <v>281500</v>
      </c>
      <c r="FG4" s="68">
        <v>0</v>
      </c>
      <c r="FH4" s="68">
        <v>94000</v>
      </c>
      <c r="FI4" s="68">
        <v>94000</v>
      </c>
      <c r="FJ4" s="68">
        <v>93500</v>
      </c>
      <c r="FK4" s="68">
        <f t="shared" ref="FK4" si="12">FF4-(FG4+FH4+FI4+FJ4)</f>
        <v>0</v>
      </c>
      <c r="FL4" s="68"/>
      <c r="FM4" s="67">
        <v>33</v>
      </c>
      <c r="FN4" s="67" t="s">
        <v>2</v>
      </c>
      <c r="FO4" s="68"/>
      <c r="FP4" s="58"/>
      <c r="FQ4" s="68"/>
      <c r="FR4" s="68"/>
      <c r="FS4" s="68"/>
      <c r="FT4" s="68"/>
      <c r="FU4" s="68">
        <v>0</v>
      </c>
      <c r="FV4" s="68">
        <v>0</v>
      </c>
      <c r="FW4" s="68">
        <v>0</v>
      </c>
      <c r="FX4" s="68">
        <v>0</v>
      </c>
      <c r="FY4" s="68">
        <f t="shared" ref="FY4" si="13">FT4-(FU4+FV4+FW4+FX4)</f>
        <v>0</v>
      </c>
      <c r="FZ4" s="68"/>
      <c r="GA4" s="67">
        <v>33</v>
      </c>
      <c r="GB4" s="67" t="s">
        <v>2</v>
      </c>
      <c r="GC4" s="68">
        <v>41500</v>
      </c>
      <c r="GD4" s="58"/>
      <c r="GE4" s="68">
        <v>83</v>
      </c>
      <c r="GF4" s="68">
        <v>41500</v>
      </c>
      <c r="GG4" s="68"/>
      <c r="GH4" s="68">
        <v>41500</v>
      </c>
      <c r="GI4" s="68">
        <v>0</v>
      </c>
      <c r="GJ4" s="68">
        <v>41500</v>
      </c>
      <c r="GK4" s="68">
        <v>0</v>
      </c>
      <c r="GL4" s="68">
        <v>0</v>
      </c>
      <c r="GM4" s="68">
        <f t="shared" ref="GM4" si="14">GH4-(GI4+GJ4+GK4+GL4)</f>
        <v>0</v>
      </c>
      <c r="GN4" s="68"/>
      <c r="GO4" s="67"/>
      <c r="GP4" s="67"/>
      <c r="GQ4" s="68"/>
      <c r="GR4" s="68"/>
      <c r="GS4" s="68"/>
      <c r="GT4" s="68"/>
      <c r="GU4" s="68"/>
      <c r="GV4" s="68"/>
      <c r="GW4" s="68">
        <v>0</v>
      </c>
      <c r="GX4" s="68">
        <v>0</v>
      </c>
      <c r="GY4" s="68">
        <v>0</v>
      </c>
      <c r="GZ4" s="68">
        <v>0</v>
      </c>
      <c r="HA4" s="68">
        <f t="shared" ref="HA4" si="15">GV4-(GW4+GX4+GY4+GZ4)</f>
        <v>0</v>
      </c>
      <c r="HB4" s="68"/>
      <c r="HC4" s="67">
        <v>33</v>
      </c>
      <c r="HD4" s="67" t="s">
        <v>2</v>
      </c>
      <c r="HE4" s="68">
        <f>23400000-5000000</f>
        <v>18400000</v>
      </c>
      <c r="HF4" s="58">
        <v>9518800</v>
      </c>
      <c r="HG4" s="71">
        <f t="shared" ref="HG4" si="16">HH4/2000</f>
        <v>4902.1819999999998</v>
      </c>
      <c r="HH4" s="68">
        <v>9804364</v>
      </c>
      <c r="HI4" s="68"/>
      <c r="HJ4" s="68">
        <f t="shared" ref="HJ4" si="17">HH4+HI4</f>
        <v>9804364</v>
      </c>
      <c r="HK4" s="68">
        <v>2800000</v>
      </c>
      <c r="HL4" s="68">
        <v>2475000</v>
      </c>
      <c r="HM4" s="68">
        <v>2500000</v>
      </c>
      <c r="HN4" s="68">
        <v>2029364</v>
      </c>
      <c r="HO4" s="68">
        <f t="shared" ref="HO4" si="18">HJ4-(HK4+HL4+HM4+HN4)</f>
        <v>0</v>
      </c>
      <c r="HP4" s="72"/>
      <c r="HQ4" s="63">
        <v>33</v>
      </c>
      <c r="HR4" s="64" t="s">
        <v>2</v>
      </c>
      <c r="HS4" s="73">
        <v>250000</v>
      </c>
      <c r="HT4" s="58">
        <v>176000</v>
      </c>
      <c r="HU4" s="52">
        <f t="shared" ref="HU4" si="19">HV4/1200</f>
        <v>208.33333333333334</v>
      </c>
      <c r="HV4" s="53">
        <v>250000</v>
      </c>
      <c r="HW4" s="54"/>
      <c r="HX4" s="54">
        <f t="shared" ref="HX4" si="20">HW4+HV4</f>
        <v>250000</v>
      </c>
      <c r="HY4" s="74">
        <v>100000</v>
      </c>
      <c r="HZ4" s="74">
        <v>50000</v>
      </c>
      <c r="IA4" s="74">
        <v>50000</v>
      </c>
      <c r="IB4" s="74">
        <v>50000</v>
      </c>
      <c r="IC4" s="74">
        <f t="shared" ref="IC4" si="21">HX4-(HY4+HZ4+IA4+IB4)</f>
        <v>0</v>
      </c>
      <c r="ID4" s="74"/>
      <c r="IE4" s="63">
        <v>33</v>
      </c>
      <c r="IF4" s="64" t="s">
        <v>2</v>
      </c>
      <c r="IG4" s="57">
        <v>150000</v>
      </c>
      <c r="IH4" s="58"/>
      <c r="II4" s="52">
        <v>12</v>
      </c>
      <c r="IJ4" s="54">
        <f t="shared" ref="IJ4" si="22">II4*1500</f>
        <v>18000</v>
      </c>
      <c r="IK4" s="52">
        <v>59170.426076438183</v>
      </c>
      <c r="IL4" s="52">
        <f t="shared" ref="IL4" si="23">IK4+IJ4</f>
        <v>77170.426076438191</v>
      </c>
      <c r="IM4" s="68">
        <v>0</v>
      </c>
      <c r="IN4" s="68">
        <f t="shared" ref="IN4" si="24">IL4</f>
        <v>77170.426076438191</v>
      </c>
      <c r="IO4" s="68">
        <v>0</v>
      </c>
      <c r="IP4" s="68">
        <v>0</v>
      </c>
      <c r="IQ4" s="68">
        <f t="shared" ref="IQ4" si="25">IL4-(IM4+IN4+IO4+IP4)</f>
        <v>0</v>
      </c>
      <c r="IR4" s="59"/>
      <c r="IS4" s="63">
        <v>33</v>
      </c>
      <c r="IT4" s="64" t="s">
        <v>2</v>
      </c>
      <c r="IU4" s="57">
        <v>540000</v>
      </c>
      <c r="IV4" s="58">
        <v>17000</v>
      </c>
      <c r="IW4" s="57"/>
      <c r="IX4" s="59">
        <v>189851.63446985514</v>
      </c>
      <c r="IY4" s="59"/>
      <c r="IZ4" s="68">
        <f t="shared" ref="IZ4" si="26">IY4+IX4</f>
        <v>189851.63446985514</v>
      </c>
      <c r="JA4" s="68">
        <v>39852</v>
      </c>
      <c r="JB4" s="68">
        <v>50000</v>
      </c>
      <c r="JC4" s="68">
        <v>50000</v>
      </c>
      <c r="JD4" s="68">
        <v>50000</v>
      </c>
      <c r="JE4" s="68">
        <f t="shared" ref="JE4" si="27">IZ4-(JA4+JB4+JC4+JD4)</f>
        <v>-0.36553014485980384</v>
      </c>
      <c r="JF4" s="59"/>
      <c r="JG4" s="63">
        <v>33</v>
      </c>
      <c r="JH4" s="64" t="s">
        <v>2</v>
      </c>
      <c r="JI4" s="57"/>
      <c r="JJ4" s="58"/>
      <c r="JK4" s="59"/>
      <c r="JL4" s="59"/>
      <c r="JM4" s="59"/>
      <c r="JN4" s="59"/>
      <c r="JO4" s="59">
        <v>0</v>
      </c>
      <c r="JP4" s="59">
        <v>0</v>
      </c>
      <c r="JQ4" s="59">
        <v>0</v>
      </c>
      <c r="JR4" s="59">
        <v>0</v>
      </c>
      <c r="JS4" s="59">
        <f t="shared" ref="JS4" si="28">JN4-(JO4+JP4+JQ4+JR4)</f>
        <v>0</v>
      </c>
      <c r="JT4" s="59"/>
      <c r="JU4" s="63">
        <v>33</v>
      </c>
      <c r="JV4" s="64" t="s">
        <v>2</v>
      </c>
      <c r="JW4" s="57">
        <v>63190</v>
      </c>
      <c r="JX4" s="58"/>
      <c r="JY4" s="59">
        <v>41.3</v>
      </c>
      <c r="JZ4" s="59">
        <v>30974.999999999996</v>
      </c>
      <c r="KA4" s="59"/>
      <c r="KB4" s="68">
        <v>30974.999999999996</v>
      </c>
      <c r="KC4" s="68">
        <v>0</v>
      </c>
      <c r="KD4" s="68">
        <v>10000</v>
      </c>
      <c r="KE4" s="68">
        <v>10000</v>
      </c>
      <c r="KF4" s="68">
        <v>10975</v>
      </c>
      <c r="KG4" s="68">
        <f t="shared" ref="KG4" si="29">KB4-(KC4+KD4+KE4+KF4)</f>
        <v>0</v>
      </c>
      <c r="KH4" s="59"/>
      <c r="KI4" s="63">
        <v>33</v>
      </c>
      <c r="KJ4" s="64" t="s">
        <v>2</v>
      </c>
      <c r="KK4" s="64"/>
      <c r="KL4" s="59"/>
      <c r="KM4" s="59"/>
      <c r="KN4" s="59"/>
      <c r="KO4" s="59">
        <v>0</v>
      </c>
      <c r="KP4" s="59">
        <v>0</v>
      </c>
      <c r="KQ4" s="59">
        <v>0</v>
      </c>
      <c r="KR4" s="59">
        <v>0</v>
      </c>
      <c r="KS4" s="59">
        <v>0</v>
      </c>
      <c r="KT4" s="59">
        <f t="shared" ref="KT4" si="30">KO4-(KP4+KQ4+KR4+KS4)</f>
        <v>0</v>
      </c>
      <c r="KU4" s="59"/>
      <c r="KV4" s="68">
        <f t="shared" ref="KV4" si="31">H4+V4+AJ4+AX4+BL4+BZ4+CN4+DB4+DP4+ED4+ER4+FF4+FT4+GH4+GV4+HJ4+HX4+IL4+IZ4+JN4+KB4+KO4</f>
        <v>11020361.060546294</v>
      </c>
      <c r="KW4" s="68">
        <f t="shared" ref="KW4" si="32">I4+W4+AK4+AY4+BM4+CA4+CO4+DC4+DQ4+EE4+ES4+FG4+FU4+GI4+GW4+HK4+HY4+IM4+JA4+JO4+KC4+KP4</f>
        <v>2952352</v>
      </c>
      <c r="KX4" s="68">
        <f t="shared" ref="KX4" si="33">J4+X4+AL4+AZ4+BN4+CB4+CP4+DD4+DR4+EF4+ET4+FH4+FV4+GJ4+GX4+HL4+HZ4+IN4+JB4+JP4+KD4+KQ4</f>
        <v>2904670.4260764383</v>
      </c>
      <c r="KY4" s="68">
        <f t="shared" ref="KY4" si="34">K4+Y4+AM4+BA4+BO4+CC4+CQ4+DE4+DS4+EG4+EU4+FI4+FW4+GK4+GY4+HM4+IA4+IO4+JC4+JQ4+KE4+KR4</f>
        <v>2821000</v>
      </c>
      <c r="KZ4" s="68">
        <f t="shared" ref="KZ4" si="35">L4+Z4+AN4+BB4+BP4+CD4+CR4+DF4+DT4+EH4+EV4+FJ4+FX4+GL4+GZ4+HN4+IB4+IP4+JD4+JR4+KF4+KS4</f>
        <v>2342339</v>
      </c>
      <c r="LA4" s="68">
        <f t="shared" ref="LA4" si="36">KV4-(KW4+KX4+KY4+KZ4)</f>
        <v>-0.36553014442324638</v>
      </c>
    </row>
    <row r="5" spans="1:313" ht="15.75" hidden="1" customHeight="1">
      <c r="A5" s="16"/>
      <c r="B5" s="183" t="s">
        <v>319</v>
      </c>
      <c r="C5" s="171"/>
      <c r="D5" s="171"/>
      <c r="E5" s="171"/>
      <c r="F5" s="171"/>
      <c r="G5" s="16"/>
      <c r="H5" s="171"/>
      <c r="I5" s="26"/>
      <c r="J5" s="171"/>
      <c r="K5" s="171"/>
      <c r="L5" s="171"/>
      <c r="M5" s="171"/>
      <c r="N5" s="171"/>
      <c r="O5" s="184"/>
      <c r="P5" s="184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85"/>
      <c r="AV5" s="186"/>
      <c r="AW5" s="186"/>
      <c r="AX5" s="29"/>
      <c r="AY5" s="29"/>
      <c r="AZ5" s="29"/>
      <c r="BA5" s="29"/>
      <c r="BB5" s="29"/>
      <c r="BC5" s="29"/>
      <c r="BD5" s="29"/>
      <c r="BE5" s="187"/>
      <c r="BF5" s="187"/>
      <c r="BG5" s="187"/>
      <c r="BH5" s="187"/>
      <c r="BI5" s="187"/>
      <c r="BJ5" s="187"/>
      <c r="BK5" s="187"/>
      <c r="BL5" s="187"/>
      <c r="BM5" s="187"/>
      <c r="BN5" s="187"/>
      <c r="BO5" s="187"/>
      <c r="BP5" s="187"/>
      <c r="BQ5" s="187"/>
      <c r="BR5" s="187"/>
      <c r="BS5" s="187"/>
      <c r="BT5" s="187"/>
      <c r="BU5" s="188"/>
      <c r="BV5" s="188"/>
      <c r="BW5" s="188"/>
      <c r="BX5" s="188"/>
      <c r="BY5" s="188"/>
      <c r="BZ5" s="188"/>
      <c r="CA5" s="188"/>
      <c r="CB5" s="188"/>
      <c r="CC5" s="188"/>
      <c r="CD5" s="188"/>
      <c r="CE5" s="188"/>
      <c r="CF5" s="188"/>
      <c r="CG5" s="188"/>
      <c r="CH5" s="188"/>
      <c r="CI5" s="188"/>
      <c r="CJ5" s="188"/>
      <c r="CK5" s="188"/>
      <c r="CL5" s="188"/>
      <c r="CM5" s="188"/>
      <c r="CN5" s="188"/>
      <c r="CO5" s="188"/>
      <c r="CP5" s="188"/>
      <c r="CQ5" s="188"/>
      <c r="CR5" s="188"/>
      <c r="CS5" s="188"/>
      <c r="CT5" s="188"/>
      <c r="CU5" s="188"/>
      <c r="CV5" s="188"/>
      <c r="CW5" s="188"/>
      <c r="CX5" s="188"/>
      <c r="CY5" s="188"/>
      <c r="CZ5" s="188"/>
      <c r="DA5" s="188"/>
      <c r="DB5" s="188"/>
      <c r="DC5" s="188"/>
      <c r="DD5" s="188"/>
      <c r="DE5" s="188"/>
      <c r="DF5" s="188"/>
      <c r="DG5" s="188"/>
      <c r="DH5" s="188"/>
      <c r="DI5" s="188"/>
      <c r="DJ5" s="188"/>
      <c r="DK5" s="188"/>
      <c r="DL5" s="188"/>
      <c r="DM5" s="188"/>
      <c r="DN5" s="188"/>
      <c r="DO5" s="188"/>
      <c r="DP5" s="188"/>
      <c r="DQ5" s="188"/>
      <c r="DR5" s="188"/>
      <c r="DS5" s="188"/>
      <c r="DT5" s="188"/>
      <c r="DU5" s="188"/>
      <c r="DV5" s="188"/>
      <c r="DW5" s="188"/>
      <c r="DX5" s="188"/>
      <c r="DY5" s="188"/>
      <c r="DZ5" s="188"/>
      <c r="EA5" s="188"/>
      <c r="EB5" s="188"/>
      <c r="EC5" s="188"/>
      <c r="ED5" s="188"/>
      <c r="EE5" s="188"/>
      <c r="EF5" s="188"/>
      <c r="EG5" s="188"/>
      <c r="EH5" s="188"/>
      <c r="EI5" s="188"/>
      <c r="EJ5" s="188"/>
      <c r="EK5" s="188"/>
      <c r="EL5" s="188"/>
      <c r="EM5" s="188"/>
      <c r="EN5" s="188"/>
      <c r="EO5" s="188"/>
      <c r="EP5" s="188"/>
      <c r="EQ5" s="188"/>
      <c r="ER5" s="188"/>
      <c r="ES5" s="188"/>
      <c r="ET5" s="188"/>
      <c r="EU5" s="188"/>
      <c r="EV5" s="188"/>
      <c r="EW5" s="188"/>
      <c r="EX5" s="188"/>
      <c r="EY5" s="188"/>
      <c r="EZ5" s="188"/>
      <c r="FA5" s="188"/>
      <c r="FB5" s="188"/>
      <c r="FC5" s="188"/>
      <c r="FD5" s="188"/>
      <c r="FE5" s="188"/>
      <c r="FF5" s="188"/>
      <c r="FG5" s="188"/>
      <c r="FH5" s="188"/>
      <c r="FI5" s="188"/>
      <c r="FJ5" s="188"/>
      <c r="FK5" s="188"/>
      <c r="FL5" s="188"/>
      <c r="FM5" s="188"/>
      <c r="FN5" s="188"/>
      <c r="FO5" s="188"/>
      <c r="FP5" s="188"/>
      <c r="FQ5" s="188"/>
      <c r="FR5" s="188"/>
      <c r="FS5" s="188"/>
      <c r="FT5" s="188"/>
      <c r="FU5" s="188"/>
      <c r="FV5" s="188"/>
      <c r="FW5" s="188"/>
      <c r="FX5" s="188"/>
      <c r="FY5" s="188"/>
      <c r="FZ5" s="188"/>
      <c r="GA5" s="188"/>
      <c r="GB5" s="188"/>
      <c r="GC5" s="188"/>
      <c r="GD5" s="188"/>
      <c r="GE5" s="188"/>
      <c r="GF5" s="188"/>
      <c r="GG5" s="188"/>
      <c r="GH5" s="188"/>
      <c r="GI5" s="188"/>
      <c r="GJ5" s="188"/>
      <c r="GK5" s="188"/>
      <c r="GL5" s="188"/>
      <c r="GM5" s="188"/>
      <c r="GN5" s="188"/>
      <c r="GO5" s="188"/>
      <c r="GP5" s="188"/>
      <c r="GQ5" s="188"/>
      <c r="GR5" s="188"/>
      <c r="GS5" s="188"/>
      <c r="GT5" s="188"/>
      <c r="GU5" s="188"/>
      <c r="GV5" s="188"/>
      <c r="GW5" s="188"/>
      <c r="GX5" s="188"/>
      <c r="GY5" s="188"/>
      <c r="GZ5" s="188"/>
      <c r="HA5" s="188"/>
      <c r="HB5" s="188"/>
      <c r="HC5" s="188"/>
      <c r="HD5" s="188"/>
      <c r="HE5" s="188"/>
      <c r="HF5" s="188"/>
      <c r="HG5" s="188"/>
      <c r="HH5" s="159"/>
      <c r="HI5" s="189"/>
      <c r="HJ5" s="188"/>
      <c r="HK5" s="188"/>
      <c r="HL5" s="188"/>
      <c r="HM5" s="188"/>
      <c r="HN5" s="188"/>
      <c r="HO5" s="188"/>
      <c r="HP5" s="46"/>
      <c r="HQ5" s="171"/>
      <c r="HR5" s="171"/>
      <c r="HS5" s="171"/>
      <c r="HT5" s="171"/>
      <c r="HU5" s="171"/>
      <c r="HV5" s="171"/>
      <c r="HW5" s="171"/>
      <c r="HX5" s="171"/>
      <c r="HY5" s="171"/>
      <c r="HZ5" s="171"/>
      <c r="IA5" s="171"/>
      <c r="IB5" s="171"/>
      <c r="IC5" s="171"/>
      <c r="ID5" s="171"/>
      <c r="IE5" s="171"/>
      <c r="IF5" s="171"/>
      <c r="IG5" s="171"/>
      <c r="IH5" s="171"/>
      <c r="II5" s="171"/>
      <c r="IJ5" s="171"/>
      <c r="IK5" s="171"/>
      <c r="IL5" s="171"/>
      <c r="IM5" s="171"/>
      <c r="IN5" s="171"/>
      <c r="IO5" s="171"/>
      <c r="IP5" s="171"/>
      <c r="IQ5" s="171"/>
      <c r="IR5" s="171"/>
      <c r="IS5" s="171"/>
      <c r="IT5" s="171"/>
      <c r="IU5" s="171"/>
      <c r="IV5" s="171"/>
      <c r="IW5" s="171"/>
      <c r="IX5" s="171"/>
      <c r="IY5" s="171"/>
      <c r="IZ5" s="171"/>
      <c r="JA5" s="171"/>
      <c r="JB5" s="171"/>
      <c r="JC5" s="171"/>
      <c r="JD5" s="171"/>
      <c r="JE5" s="171"/>
      <c r="JF5" s="171"/>
      <c r="JG5" s="171"/>
      <c r="JH5" s="171"/>
      <c r="JI5" s="171"/>
      <c r="JJ5" s="171"/>
      <c r="JK5" s="171"/>
      <c r="JL5" s="171"/>
      <c r="JM5" s="171"/>
      <c r="JN5" s="171"/>
      <c r="JO5" s="171"/>
      <c r="JP5" s="171"/>
      <c r="JQ5" s="171"/>
      <c r="JR5" s="171"/>
      <c r="JS5" s="171"/>
      <c r="JT5" s="171"/>
      <c r="JU5" s="171"/>
      <c r="JV5" s="171"/>
      <c r="JW5" s="171"/>
      <c r="JX5" s="171"/>
      <c r="JY5" s="171"/>
      <c r="JZ5" s="171"/>
      <c r="KA5" s="171"/>
      <c r="KB5" s="171"/>
      <c r="KC5" s="171"/>
      <c r="KD5" s="171"/>
      <c r="KE5" s="171"/>
      <c r="KF5" s="171"/>
      <c r="KG5" s="171"/>
      <c r="KH5" s="171"/>
      <c r="KI5" s="171"/>
      <c r="KJ5" s="171"/>
      <c r="KK5" s="171"/>
      <c r="KL5" s="171"/>
      <c r="KM5" s="171"/>
      <c r="KN5" s="171"/>
      <c r="KO5" s="171"/>
      <c r="KP5" s="171"/>
      <c r="KQ5" s="171"/>
      <c r="KR5" s="171"/>
      <c r="KS5" s="171"/>
      <c r="KT5" s="171"/>
      <c r="KU5" s="171"/>
      <c r="KV5" s="127"/>
      <c r="KW5" s="171"/>
      <c r="KX5" s="171"/>
      <c r="KY5" s="171"/>
      <c r="KZ5" s="171"/>
      <c r="LA5" s="171"/>
    </row>
    <row r="6" spans="1:313" ht="12.75" hidden="1" customHeight="1">
      <c r="A6" s="16"/>
      <c r="B6" s="183"/>
      <c r="C6" s="171"/>
      <c r="D6" s="171"/>
      <c r="E6" s="171"/>
      <c r="F6" s="171"/>
      <c r="G6" s="16"/>
      <c r="H6" s="171"/>
      <c r="I6" s="26"/>
      <c r="J6" s="171"/>
      <c r="K6" s="171"/>
      <c r="L6" s="171"/>
      <c r="M6" s="171"/>
      <c r="N6" s="171"/>
      <c r="O6" s="184"/>
      <c r="P6" s="190"/>
      <c r="Q6" s="16"/>
      <c r="R6" s="16"/>
      <c r="S6" s="16"/>
      <c r="T6" s="16"/>
      <c r="U6" s="16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85"/>
      <c r="AV6" s="186"/>
      <c r="AW6" s="186"/>
      <c r="AX6" s="29"/>
      <c r="AY6" s="29"/>
      <c r="AZ6" s="29"/>
      <c r="BA6" s="29"/>
      <c r="BB6" s="29"/>
      <c r="BC6" s="29"/>
      <c r="BD6" s="29"/>
      <c r="BE6" s="187"/>
      <c r="BF6" s="187"/>
      <c r="BG6" s="187"/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8"/>
      <c r="BV6" s="188"/>
      <c r="BW6" s="188"/>
      <c r="BX6" s="188"/>
      <c r="BY6" s="188"/>
      <c r="BZ6" s="188"/>
      <c r="CA6" s="188"/>
      <c r="CB6" s="188"/>
      <c r="CC6" s="188"/>
      <c r="CD6" s="188"/>
      <c r="CE6" s="188"/>
      <c r="CF6" s="188"/>
      <c r="CG6" s="188"/>
      <c r="CH6" s="188"/>
      <c r="CI6" s="188"/>
      <c r="CJ6" s="188"/>
      <c r="CK6" s="188"/>
      <c r="CL6" s="188"/>
      <c r="CM6" s="188"/>
      <c r="CN6" s="188"/>
      <c r="CO6" s="188"/>
      <c r="CP6" s="188"/>
      <c r="CQ6" s="188"/>
      <c r="CR6" s="188"/>
      <c r="CS6" s="188"/>
      <c r="CT6" s="188"/>
      <c r="CU6" s="188"/>
      <c r="CV6" s="188"/>
      <c r="CW6" s="188"/>
      <c r="CX6" s="188"/>
      <c r="CY6" s="188"/>
      <c r="CZ6" s="188"/>
      <c r="DA6" s="188"/>
      <c r="DB6" s="188"/>
      <c r="DC6" s="188"/>
      <c r="DD6" s="188"/>
      <c r="DE6" s="188"/>
      <c r="DF6" s="188"/>
      <c r="DG6" s="188"/>
      <c r="DH6" s="188"/>
      <c r="DI6" s="188"/>
      <c r="DJ6" s="188"/>
      <c r="DK6" s="188"/>
      <c r="DL6" s="188"/>
      <c r="DM6" s="188"/>
      <c r="DN6" s="188"/>
      <c r="DO6" s="188"/>
      <c r="DP6" s="188"/>
      <c r="DQ6" s="188"/>
      <c r="DR6" s="188"/>
      <c r="DS6" s="188"/>
      <c r="DT6" s="188"/>
      <c r="DU6" s="188"/>
      <c r="DV6" s="188"/>
      <c r="DW6" s="188"/>
      <c r="DX6" s="188"/>
      <c r="DY6" s="188"/>
      <c r="DZ6" s="188"/>
      <c r="EA6" s="188"/>
      <c r="EB6" s="188"/>
      <c r="EC6" s="188"/>
      <c r="ED6" s="188"/>
      <c r="EE6" s="188"/>
      <c r="EF6" s="188"/>
      <c r="EG6" s="188"/>
      <c r="EH6" s="188"/>
      <c r="EI6" s="188"/>
      <c r="EJ6" s="188"/>
      <c r="EK6" s="188"/>
      <c r="EL6" s="188"/>
      <c r="EM6" s="188"/>
      <c r="EN6" s="188"/>
      <c r="EO6" s="188"/>
      <c r="EP6" s="188"/>
      <c r="EQ6" s="188"/>
      <c r="ER6" s="188"/>
      <c r="ES6" s="188"/>
      <c r="ET6" s="188"/>
      <c r="EU6" s="188"/>
      <c r="EV6" s="188"/>
      <c r="EW6" s="188"/>
      <c r="EX6" s="188"/>
      <c r="EY6" s="188"/>
      <c r="EZ6" s="188"/>
      <c r="FA6" s="188"/>
      <c r="FB6" s="188"/>
      <c r="FC6" s="188"/>
      <c r="FD6" s="188"/>
      <c r="FE6" s="188"/>
      <c r="FF6" s="188"/>
      <c r="FG6" s="188"/>
      <c r="FH6" s="188"/>
      <c r="FI6" s="188"/>
      <c r="FJ6" s="188"/>
      <c r="FK6" s="188"/>
      <c r="FL6" s="188"/>
      <c r="FM6" s="188"/>
      <c r="FN6" s="188"/>
      <c r="FO6" s="188"/>
      <c r="FP6" s="188"/>
      <c r="FQ6" s="188"/>
      <c r="FR6" s="188"/>
      <c r="FS6" s="188"/>
      <c r="FT6" s="188"/>
      <c r="FU6" s="188"/>
      <c r="FV6" s="188"/>
      <c r="FW6" s="188"/>
      <c r="FX6" s="188"/>
      <c r="FY6" s="188"/>
      <c r="FZ6" s="188"/>
      <c r="GA6" s="188"/>
      <c r="GB6" s="188"/>
      <c r="GC6" s="188"/>
      <c r="GD6" s="188"/>
      <c r="GE6" s="188"/>
      <c r="GF6" s="188"/>
      <c r="GG6" s="188"/>
      <c r="GH6" s="188"/>
      <c r="GI6" s="188"/>
      <c r="GJ6" s="188"/>
      <c r="GK6" s="188"/>
      <c r="GL6" s="188"/>
      <c r="GM6" s="188"/>
      <c r="GN6" s="188"/>
      <c r="GO6" s="188"/>
      <c r="GP6" s="188"/>
      <c r="GQ6" s="188"/>
      <c r="GR6" s="188"/>
      <c r="GS6" s="188"/>
      <c r="GT6" s="188"/>
      <c r="GU6" s="188"/>
      <c r="GV6" s="188"/>
      <c r="GW6" s="188"/>
      <c r="GX6" s="188"/>
      <c r="GY6" s="188"/>
      <c r="GZ6" s="188"/>
      <c r="HA6" s="188"/>
      <c r="HB6" s="188"/>
      <c r="HC6" s="188"/>
      <c r="HD6" s="188"/>
      <c r="HE6" s="188"/>
      <c r="HF6" s="188"/>
      <c r="HG6" s="188"/>
      <c r="HH6" s="188"/>
      <c r="HI6" s="191"/>
      <c r="HJ6" s="188"/>
      <c r="HK6" s="188"/>
      <c r="HL6" s="188"/>
      <c r="HM6" s="188"/>
      <c r="HN6" s="188"/>
      <c r="HO6" s="188"/>
      <c r="HP6" s="46"/>
      <c r="HQ6" s="171"/>
      <c r="HR6" s="171"/>
      <c r="HS6" s="171"/>
      <c r="HT6" s="171"/>
      <c r="HU6" s="171"/>
      <c r="HV6" s="171"/>
      <c r="HW6" s="171"/>
      <c r="HX6" s="171"/>
      <c r="HY6" s="171"/>
      <c r="HZ6" s="171"/>
      <c r="IA6" s="171"/>
      <c r="IB6" s="171"/>
      <c r="IC6" s="171"/>
      <c r="ID6" s="171"/>
      <c r="IE6" s="171"/>
      <c r="IF6" s="171"/>
      <c r="IG6" s="171"/>
      <c r="IH6" s="171"/>
      <c r="II6" s="171"/>
      <c r="IJ6" s="171"/>
      <c r="IK6" s="171"/>
      <c r="IL6" s="171"/>
      <c r="IM6" s="171"/>
      <c r="IN6" s="171"/>
      <c r="IO6" s="171"/>
      <c r="IP6" s="171"/>
      <c r="IQ6" s="171"/>
      <c r="IR6" s="171"/>
      <c r="IS6" s="171"/>
      <c r="IT6" s="171"/>
      <c r="IU6" s="171"/>
      <c r="IV6" s="171"/>
      <c r="IW6" s="171"/>
      <c r="IX6" s="171"/>
      <c r="IY6" s="171"/>
      <c r="IZ6" s="171"/>
      <c r="JA6" s="171"/>
      <c r="JB6" s="171"/>
      <c r="JC6" s="171"/>
      <c r="JD6" s="171"/>
      <c r="JE6" s="171"/>
      <c r="JF6" s="171"/>
      <c r="JG6" s="171"/>
      <c r="JH6" s="171"/>
      <c r="JI6" s="171"/>
      <c r="JJ6" s="171"/>
      <c r="JK6" s="171"/>
      <c r="JL6" s="171"/>
      <c r="JM6" s="171"/>
      <c r="JN6" s="171"/>
      <c r="JO6" s="171"/>
      <c r="JP6" s="171"/>
      <c r="JQ6" s="171"/>
      <c r="JR6" s="171"/>
      <c r="JS6" s="171"/>
      <c r="JT6" s="171"/>
      <c r="JU6" s="171"/>
      <c r="JV6" s="171"/>
      <c r="JW6" s="171"/>
      <c r="JX6" s="171"/>
      <c r="JY6" s="171"/>
      <c r="JZ6" s="171"/>
      <c r="KA6" s="171"/>
      <c r="KB6" s="171"/>
      <c r="KC6" s="171"/>
      <c r="KD6" s="171"/>
      <c r="KE6" s="171"/>
      <c r="KF6" s="171"/>
      <c r="KG6" s="171"/>
      <c r="KH6" s="171"/>
      <c r="KI6" s="171"/>
      <c r="KJ6" s="171"/>
      <c r="KK6" s="171"/>
      <c r="KL6" s="171"/>
      <c r="KM6" s="171"/>
      <c r="KN6" s="171"/>
      <c r="KO6" s="171"/>
      <c r="KP6" s="171"/>
      <c r="KQ6" s="171"/>
      <c r="KR6" s="171"/>
      <c r="KS6" s="171"/>
      <c r="KT6" s="171"/>
      <c r="KU6" s="171"/>
      <c r="KV6" s="127"/>
      <c r="KW6" s="171"/>
      <c r="KX6" s="171"/>
      <c r="KY6" s="171"/>
      <c r="KZ6" s="171"/>
      <c r="LA6" s="171"/>
    </row>
    <row r="7" spans="1:313" s="128" customFormat="1" ht="48" hidden="1" customHeight="1">
      <c r="A7" s="13" t="s">
        <v>0</v>
      </c>
      <c r="B7" s="13" t="s">
        <v>353</v>
      </c>
      <c r="C7" s="13"/>
      <c r="D7" s="13"/>
      <c r="E7" s="13" t="s">
        <v>351</v>
      </c>
      <c r="F7" s="13"/>
      <c r="G7" s="13"/>
      <c r="H7" s="13" t="s">
        <v>354</v>
      </c>
      <c r="I7" s="192" t="s">
        <v>281</v>
      </c>
      <c r="J7" s="192" t="s">
        <v>282</v>
      </c>
      <c r="K7" s="192" t="s">
        <v>283</v>
      </c>
      <c r="L7" s="192" t="s">
        <v>284</v>
      </c>
      <c r="M7" s="13" t="s">
        <v>285</v>
      </c>
      <c r="N7" s="13"/>
      <c r="O7" s="193"/>
      <c r="P7" s="193"/>
      <c r="Q7" s="13"/>
      <c r="R7" s="13"/>
      <c r="S7" s="13" t="s">
        <v>351</v>
      </c>
      <c r="T7" s="13"/>
      <c r="U7" s="13"/>
      <c r="V7" s="13" t="s">
        <v>354</v>
      </c>
      <c r="W7" s="192" t="s">
        <v>281</v>
      </c>
      <c r="X7" s="192" t="s">
        <v>282</v>
      </c>
      <c r="Y7" s="192" t="s">
        <v>283</v>
      </c>
      <c r="Z7" s="192" t="s">
        <v>284</v>
      </c>
      <c r="AA7" s="13" t="s">
        <v>285</v>
      </c>
      <c r="AB7" s="13"/>
      <c r="AC7" s="13" t="s">
        <v>320</v>
      </c>
      <c r="AD7" s="13"/>
      <c r="AE7" s="13"/>
      <c r="AF7" s="13"/>
      <c r="AG7" s="13" t="s">
        <v>351</v>
      </c>
      <c r="AH7" s="13"/>
      <c r="AI7" s="13"/>
      <c r="AJ7" s="13" t="s">
        <v>354</v>
      </c>
      <c r="AK7" s="192" t="s">
        <v>281</v>
      </c>
      <c r="AL7" s="192" t="s">
        <v>282</v>
      </c>
      <c r="AM7" s="192" t="s">
        <v>283</v>
      </c>
      <c r="AN7" s="192" t="s">
        <v>284</v>
      </c>
      <c r="AO7" s="13" t="s">
        <v>285</v>
      </c>
      <c r="AP7" s="13"/>
      <c r="AQ7" s="13"/>
      <c r="AR7" s="13"/>
      <c r="AS7" s="13"/>
      <c r="AT7" s="13"/>
      <c r="AU7" s="13" t="s">
        <v>351</v>
      </c>
      <c r="AV7" s="13"/>
      <c r="AW7" s="13"/>
      <c r="AX7" s="13" t="s">
        <v>354</v>
      </c>
      <c r="AY7" s="192" t="s">
        <v>281</v>
      </c>
      <c r="AZ7" s="192" t="s">
        <v>282</v>
      </c>
      <c r="BA7" s="192" t="s">
        <v>283</v>
      </c>
      <c r="BB7" s="192" t="s">
        <v>284</v>
      </c>
      <c r="BC7" s="13" t="s">
        <v>285</v>
      </c>
      <c r="BD7" s="12"/>
      <c r="BE7" s="12"/>
      <c r="BF7" s="12"/>
      <c r="BG7" s="12"/>
      <c r="BH7" s="12"/>
      <c r="BI7" s="13" t="s">
        <v>351</v>
      </c>
      <c r="BJ7" s="13"/>
      <c r="BK7" s="13"/>
      <c r="BL7" s="13" t="s">
        <v>354</v>
      </c>
      <c r="BM7" s="192" t="s">
        <v>281</v>
      </c>
      <c r="BN7" s="192" t="s">
        <v>282</v>
      </c>
      <c r="BO7" s="192" t="s">
        <v>283</v>
      </c>
      <c r="BP7" s="192" t="s">
        <v>284</v>
      </c>
      <c r="BQ7" s="13" t="s">
        <v>285</v>
      </c>
      <c r="BR7" s="12"/>
      <c r="BS7" s="12"/>
      <c r="BT7" s="12"/>
      <c r="BU7" s="13"/>
      <c r="BV7" s="13"/>
      <c r="BW7" s="13" t="s">
        <v>351</v>
      </c>
      <c r="BX7" s="13"/>
      <c r="BY7" s="13"/>
      <c r="BZ7" s="13" t="s">
        <v>354</v>
      </c>
      <c r="CA7" s="192" t="s">
        <v>281</v>
      </c>
      <c r="CB7" s="192" t="s">
        <v>282</v>
      </c>
      <c r="CC7" s="192" t="s">
        <v>283</v>
      </c>
      <c r="CD7" s="192" t="s">
        <v>284</v>
      </c>
      <c r="CE7" s="13" t="s">
        <v>285</v>
      </c>
      <c r="CF7" s="13"/>
      <c r="CG7" s="13"/>
      <c r="CH7" s="13"/>
      <c r="CI7" s="13"/>
      <c r="CJ7" s="13"/>
      <c r="CK7" s="13" t="s">
        <v>351</v>
      </c>
      <c r="CL7" s="13"/>
      <c r="CM7" s="13"/>
      <c r="CN7" s="13" t="s">
        <v>354</v>
      </c>
      <c r="CO7" s="192" t="s">
        <v>281</v>
      </c>
      <c r="CP7" s="192" t="s">
        <v>282</v>
      </c>
      <c r="CQ7" s="192" t="s">
        <v>283</v>
      </c>
      <c r="CR7" s="192" t="s">
        <v>284</v>
      </c>
      <c r="CS7" s="13" t="s">
        <v>285</v>
      </c>
      <c r="CT7" s="13"/>
      <c r="CU7" s="13"/>
      <c r="CV7" s="13"/>
      <c r="CW7" s="13"/>
      <c r="CX7" s="13"/>
      <c r="CY7" s="13" t="s">
        <v>351</v>
      </c>
      <c r="CZ7" s="13"/>
      <c r="DA7" s="13"/>
      <c r="DB7" s="13" t="s">
        <v>354</v>
      </c>
      <c r="DC7" s="192" t="s">
        <v>281</v>
      </c>
      <c r="DD7" s="192" t="s">
        <v>282</v>
      </c>
      <c r="DE7" s="192" t="s">
        <v>283</v>
      </c>
      <c r="DF7" s="192" t="s">
        <v>284</v>
      </c>
      <c r="DG7" s="13" t="s">
        <v>285</v>
      </c>
      <c r="DH7" s="13"/>
      <c r="DI7" s="13"/>
      <c r="DJ7" s="13"/>
      <c r="DK7" s="13"/>
      <c r="DL7" s="13"/>
      <c r="DM7" s="13" t="s">
        <v>351</v>
      </c>
      <c r="DN7" s="13"/>
      <c r="DO7" s="13"/>
      <c r="DP7" s="13" t="s">
        <v>354</v>
      </c>
      <c r="DQ7" s="192" t="s">
        <v>281</v>
      </c>
      <c r="DR7" s="192" t="s">
        <v>282</v>
      </c>
      <c r="DS7" s="192" t="s">
        <v>283</v>
      </c>
      <c r="DT7" s="192" t="s">
        <v>284</v>
      </c>
      <c r="DU7" s="13" t="s">
        <v>285</v>
      </c>
      <c r="DV7" s="13"/>
      <c r="DW7" s="13"/>
      <c r="DX7" s="13"/>
      <c r="DY7" s="13"/>
      <c r="DZ7" s="13"/>
      <c r="EA7" s="13" t="s">
        <v>351</v>
      </c>
      <c r="EB7" s="13"/>
      <c r="EC7" s="13"/>
      <c r="ED7" s="13" t="s">
        <v>354</v>
      </c>
      <c r="EE7" s="192" t="s">
        <v>281</v>
      </c>
      <c r="EF7" s="192" t="s">
        <v>282</v>
      </c>
      <c r="EG7" s="192" t="s">
        <v>283</v>
      </c>
      <c r="EH7" s="192" t="s">
        <v>284</v>
      </c>
      <c r="EI7" s="13" t="s">
        <v>285</v>
      </c>
      <c r="EJ7" s="13"/>
      <c r="EK7" s="13"/>
      <c r="EL7" s="13"/>
      <c r="EM7" s="13"/>
      <c r="EN7" s="13"/>
      <c r="EO7" s="13" t="s">
        <v>351</v>
      </c>
      <c r="EP7" s="13"/>
      <c r="EQ7" s="13"/>
      <c r="ER7" s="13" t="s">
        <v>354</v>
      </c>
      <c r="ES7" s="192" t="s">
        <v>281</v>
      </c>
      <c r="ET7" s="192" t="s">
        <v>282</v>
      </c>
      <c r="EU7" s="192" t="s">
        <v>283</v>
      </c>
      <c r="EV7" s="192" t="s">
        <v>284</v>
      </c>
      <c r="EW7" s="13" t="s">
        <v>285</v>
      </c>
      <c r="EX7" s="13"/>
      <c r="EY7" s="13"/>
      <c r="EZ7" s="13"/>
      <c r="FA7" s="13"/>
      <c r="FB7" s="13"/>
      <c r="FC7" s="13" t="s">
        <v>351</v>
      </c>
      <c r="FD7" s="13"/>
      <c r="FE7" s="13"/>
      <c r="FF7" s="13" t="s">
        <v>354</v>
      </c>
      <c r="FG7" s="192" t="s">
        <v>281</v>
      </c>
      <c r="FH7" s="192" t="s">
        <v>282</v>
      </c>
      <c r="FI7" s="192" t="s">
        <v>283</v>
      </c>
      <c r="FJ7" s="192" t="s">
        <v>284</v>
      </c>
      <c r="FK7" s="13" t="s">
        <v>285</v>
      </c>
      <c r="FL7" s="13"/>
      <c r="FM7" s="13"/>
      <c r="FN7" s="13"/>
      <c r="FO7" s="13"/>
      <c r="FP7" s="13"/>
      <c r="FQ7" s="13" t="s">
        <v>351</v>
      </c>
      <c r="FR7" s="13"/>
      <c r="FS7" s="13"/>
      <c r="FT7" s="13" t="s">
        <v>354</v>
      </c>
      <c r="FU7" s="192" t="s">
        <v>281</v>
      </c>
      <c r="FV7" s="192" t="s">
        <v>282</v>
      </c>
      <c r="FW7" s="192" t="s">
        <v>283</v>
      </c>
      <c r="FX7" s="192" t="s">
        <v>284</v>
      </c>
      <c r="FY7" s="13" t="s">
        <v>285</v>
      </c>
      <c r="FZ7" s="13"/>
      <c r="GA7" s="13"/>
      <c r="GB7" s="13"/>
      <c r="GC7" s="13"/>
      <c r="GD7" s="13"/>
      <c r="GE7" s="13" t="s">
        <v>351</v>
      </c>
      <c r="GF7" s="13"/>
      <c r="GG7" s="13"/>
      <c r="GH7" s="13" t="s">
        <v>354</v>
      </c>
      <c r="GI7" s="192" t="s">
        <v>281</v>
      </c>
      <c r="GJ7" s="192" t="s">
        <v>282</v>
      </c>
      <c r="GK7" s="192" t="s">
        <v>283</v>
      </c>
      <c r="GL7" s="192" t="s">
        <v>284</v>
      </c>
      <c r="GM7" s="13" t="s">
        <v>285</v>
      </c>
      <c r="GN7" s="13"/>
      <c r="GO7" s="13"/>
      <c r="GP7" s="13"/>
      <c r="GQ7" s="13"/>
      <c r="GR7" s="13"/>
      <c r="GS7" s="13" t="s">
        <v>351</v>
      </c>
      <c r="GT7" s="13"/>
      <c r="GU7" s="13"/>
      <c r="GV7" s="13" t="s">
        <v>354</v>
      </c>
      <c r="GW7" s="192" t="s">
        <v>281</v>
      </c>
      <c r="GX7" s="192" t="s">
        <v>282</v>
      </c>
      <c r="GY7" s="192" t="s">
        <v>283</v>
      </c>
      <c r="GZ7" s="192" t="s">
        <v>284</v>
      </c>
      <c r="HA7" s="13" t="s">
        <v>285</v>
      </c>
      <c r="HB7" s="13"/>
      <c r="HC7" s="13"/>
      <c r="HD7" s="13"/>
      <c r="HE7" s="13"/>
      <c r="HF7" s="13"/>
      <c r="HG7" s="13" t="s">
        <v>351</v>
      </c>
      <c r="HH7" s="13"/>
      <c r="HI7" s="13"/>
      <c r="HJ7" s="13" t="s">
        <v>354</v>
      </c>
      <c r="HK7" s="192" t="s">
        <v>281</v>
      </c>
      <c r="HL7" s="192" t="s">
        <v>282</v>
      </c>
      <c r="HM7" s="192" t="s">
        <v>283</v>
      </c>
      <c r="HN7" s="192" t="s">
        <v>284</v>
      </c>
      <c r="HO7" s="13" t="s">
        <v>285</v>
      </c>
      <c r="HP7" s="13"/>
      <c r="HQ7" s="13"/>
      <c r="HR7" s="13"/>
      <c r="HS7" s="13"/>
      <c r="HT7" s="13"/>
      <c r="HU7" s="13" t="s">
        <v>351</v>
      </c>
      <c r="HV7" s="13"/>
      <c r="HW7" s="13"/>
      <c r="HX7" s="13" t="s">
        <v>354</v>
      </c>
      <c r="HY7" s="192" t="s">
        <v>281</v>
      </c>
      <c r="HZ7" s="192" t="s">
        <v>282</v>
      </c>
      <c r="IA7" s="192" t="s">
        <v>283</v>
      </c>
      <c r="IB7" s="192" t="s">
        <v>284</v>
      </c>
      <c r="IC7" s="13" t="s">
        <v>285</v>
      </c>
      <c r="ID7" s="13"/>
      <c r="IE7" s="13"/>
      <c r="IF7" s="13"/>
      <c r="IG7" s="13"/>
      <c r="IH7" s="13"/>
      <c r="II7" s="13" t="s">
        <v>351</v>
      </c>
      <c r="IJ7" s="13"/>
      <c r="IK7" s="13"/>
      <c r="IL7" s="13" t="s">
        <v>354</v>
      </c>
      <c r="IM7" s="192" t="s">
        <v>281</v>
      </c>
      <c r="IN7" s="192" t="s">
        <v>282</v>
      </c>
      <c r="IO7" s="192" t="s">
        <v>283</v>
      </c>
      <c r="IP7" s="192" t="s">
        <v>284</v>
      </c>
      <c r="IQ7" s="13" t="s">
        <v>285</v>
      </c>
      <c r="IR7" s="13"/>
      <c r="IS7" s="13"/>
      <c r="IT7" s="13"/>
      <c r="IU7" s="13"/>
      <c r="IV7" s="13"/>
      <c r="IW7" s="13" t="s">
        <v>351</v>
      </c>
      <c r="IX7" s="13"/>
      <c r="IY7" s="13"/>
      <c r="IZ7" s="13" t="s">
        <v>354</v>
      </c>
      <c r="JA7" s="192" t="s">
        <v>281</v>
      </c>
      <c r="JB7" s="192" t="s">
        <v>282</v>
      </c>
      <c r="JC7" s="192" t="s">
        <v>283</v>
      </c>
      <c r="JD7" s="192" t="s">
        <v>284</v>
      </c>
      <c r="JE7" s="13" t="s">
        <v>285</v>
      </c>
      <c r="JF7" s="13"/>
      <c r="JG7" s="13"/>
      <c r="JH7" s="13"/>
      <c r="JI7" s="13"/>
      <c r="JJ7" s="13"/>
      <c r="JK7" s="13" t="s">
        <v>351</v>
      </c>
      <c r="JL7" s="13"/>
      <c r="JM7" s="13"/>
      <c r="JN7" s="13" t="s">
        <v>354</v>
      </c>
      <c r="JO7" s="192" t="s">
        <v>281</v>
      </c>
      <c r="JP7" s="192" t="s">
        <v>282</v>
      </c>
      <c r="JQ7" s="192" t="s">
        <v>283</v>
      </c>
      <c r="JR7" s="192" t="s">
        <v>284</v>
      </c>
      <c r="JS7" s="13" t="s">
        <v>285</v>
      </c>
      <c r="JT7" s="13"/>
      <c r="JU7" s="13"/>
      <c r="JV7" s="13"/>
      <c r="JW7" s="13"/>
      <c r="JX7" s="13"/>
      <c r="JY7" s="13" t="s">
        <v>351</v>
      </c>
      <c r="JZ7" s="13"/>
      <c r="KA7" s="13"/>
      <c r="KB7" s="13" t="s">
        <v>354</v>
      </c>
      <c r="KC7" s="192" t="s">
        <v>281</v>
      </c>
      <c r="KD7" s="192" t="s">
        <v>282</v>
      </c>
      <c r="KE7" s="192" t="s">
        <v>283</v>
      </c>
      <c r="KF7" s="192" t="s">
        <v>284</v>
      </c>
      <c r="KG7" s="13" t="s">
        <v>285</v>
      </c>
      <c r="KH7" s="13"/>
      <c r="KI7" s="13"/>
      <c r="KJ7" s="13"/>
      <c r="KK7" s="13"/>
      <c r="KL7" s="13" t="s">
        <v>351</v>
      </c>
      <c r="KM7" s="13"/>
      <c r="KN7" s="13"/>
      <c r="KO7" s="13" t="s">
        <v>354</v>
      </c>
      <c r="KP7" s="192" t="s">
        <v>281</v>
      </c>
      <c r="KQ7" s="192" t="s">
        <v>282</v>
      </c>
      <c r="KR7" s="192" t="s">
        <v>283</v>
      </c>
      <c r="KS7" s="192" t="s">
        <v>284</v>
      </c>
      <c r="KT7" s="13" t="s">
        <v>285</v>
      </c>
      <c r="KU7" s="13"/>
      <c r="KV7" s="13" t="s">
        <v>416</v>
      </c>
      <c r="KW7" s="192" t="s">
        <v>281</v>
      </c>
      <c r="KX7" s="192" t="s">
        <v>282</v>
      </c>
      <c r="KY7" s="192" t="s">
        <v>283</v>
      </c>
      <c r="KZ7" s="192" t="s">
        <v>284</v>
      </c>
      <c r="LA7" s="13"/>
    </row>
    <row r="8" spans="1:313" s="171" customFormat="1" ht="12.75" customHeight="1">
      <c r="A8" s="172">
        <v>1</v>
      </c>
      <c r="B8" s="170" t="s">
        <v>417</v>
      </c>
      <c r="E8" s="173"/>
      <c r="F8" s="173"/>
      <c r="G8" s="137"/>
      <c r="H8" s="173"/>
      <c r="I8" s="173"/>
      <c r="J8" s="173"/>
      <c r="K8" s="173"/>
      <c r="L8" s="173"/>
      <c r="M8" s="173"/>
      <c r="N8" s="173"/>
      <c r="O8" s="153"/>
      <c r="P8" s="15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37">
        <v>0</v>
      </c>
      <c r="AV8" s="173"/>
      <c r="AW8" s="173"/>
      <c r="AX8" s="173">
        <v>0</v>
      </c>
      <c r="AY8" s="173">
        <v>0</v>
      </c>
      <c r="AZ8" s="173">
        <v>0</v>
      </c>
      <c r="BA8" s="173">
        <v>0</v>
      </c>
      <c r="BB8" s="173">
        <v>0</v>
      </c>
      <c r="BC8" s="173"/>
      <c r="BD8" s="174"/>
      <c r="BE8" s="152"/>
      <c r="BF8" s="152"/>
      <c r="BG8" s="152"/>
      <c r="BH8" s="152"/>
      <c r="BI8" s="137">
        <v>0</v>
      </c>
      <c r="BJ8" s="159"/>
      <c r="BK8" s="159"/>
      <c r="BL8" s="173">
        <v>0</v>
      </c>
      <c r="BM8" s="173">
        <v>0</v>
      </c>
      <c r="BN8" s="173">
        <v>0</v>
      </c>
      <c r="BO8" s="173">
        <v>0</v>
      </c>
      <c r="BP8" s="173">
        <v>0</v>
      </c>
      <c r="BQ8" s="159"/>
      <c r="BR8" s="152"/>
      <c r="BS8" s="152"/>
      <c r="BT8" s="152"/>
      <c r="BU8" s="159"/>
      <c r="BV8" s="159"/>
      <c r="BW8" s="137">
        <v>0</v>
      </c>
      <c r="BX8" s="159"/>
      <c r="BY8" s="159"/>
      <c r="BZ8" s="173">
        <v>0</v>
      </c>
      <c r="CA8" s="173">
        <v>0</v>
      </c>
      <c r="CB8" s="173">
        <v>0</v>
      </c>
      <c r="CC8" s="173">
        <v>0</v>
      </c>
      <c r="CD8" s="173">
        <v>0</v>
      </c>
      <c r="CE8" s="159"/>
      <c r="CF8" s="159"/>
      <c r="CG8" s="159"/>
      <c r="CH8" s="159"/>
      <c r="CI8" s="159"/>
      <c r="CJ8" s="159"/>
      <c r="CK8" s="137">
        <v>0</v>
      </c>
      <c r="CL8" s="137">
        <v>0</v>
      </c>
      <c r="CM8" s="137">
        <v>0</v>
      </c>
      <c r="CN8" s="137">
        <v>0</v>
      </c>
      <c r="CO8" s="137">
        <v>0</v>
      </c>
      <c r="CP8" s="137">
        <v>0</v>
      </c>
      <c r="CQ8" s="137">
        <v>0</v>
      </c>
      <c r="CR8" s="137">
        <v>0</v>
      </c>
      <c r="CS8" s="137">
        <v>0</v>
      </c>
      <c r="CT8" s="137">
        <v>0</v>
      </c>
      <c r="CU8" s="137">
        <v>0</v>
      </c>
      <c r="CV8" s="137">
        <v>0</v>
      </c>
      <c r="CW8" s="137">
        <v>0</v>
      </c>
      <c r="CX8" s="137">
        <v>0</v>
      </c>
      <c r="CY8" s="137">
        <v>0</v>
      </c>
      <c r="CZ8" s="159"/>
      <c r="DA8" s="159"/>
      <c r="DB8" s="173">
        <v>0</v>
      </c>
      <c r="DC8" s="173">
        <v>0</v>
      </c>
      <c r="DD8" s="173">
        <v>0</v>
      </c>
      <c r="DE8" s="173">
        <v>0</v>
      </c>
      <c r="DF8" s="173">
        <v>0</v>
      </c>
      <c r="DG8" s="159"/>
      <c r="DH8" s="159"/>
      <c r="DI8" s="159"/>
      <c r="DJ8" s="159"/>
      <c r="DK8" s="159"/>
      <c r="DL8" s="159"/>
      <c r="DM8" s="159"/>
      <c r="DN8" s="159"/>
      <c r="DO8" s="159"/>
      <c r="DP8" s="159"/>
      <c r="DQ8" s="159"/>
      <c r="DR8" s="159"/>
      <c r="DS8" s="159"/>
      <c r="DT8" s="159"/>
      <c r="DU8" s="159"/>
      <c r="DV8" s="159"/>
      <c r="DW8" s="159"/>
      <c r="DX8" s="159"/>
      <c r="DY8" s="159"/>
      <c r="DZ8" s="159"/>
      <c r="EA8" s="159"/>
      <c r="EB8" s="159"/>
      <c r="EC8" s="159"/>
      <c r="ED8" s="159"/>
      <c r="EE8" s="159"/>
      <c r="EF8" s="159"/>
      <c r="EG8" s="159"/>
      <c r="EH8" s="159"/>
      <c r="EI8" s="159"/>
      <c r="EJ8" s="159"/>
      <c r="EK8" s="159"/>
      <c r="EL8" s="159"/>
      <c r="EM8" s="159"/>
      <c r="EN8" s="159"/>
      <c r="EO8" s="137">
        <v>0</v>
      </c>
      <c r="EP8" s="159"/>
      <c r="EQ8" s="159"/>
      <c r="ER8" s="173">
        <v>0</v>
      </c>
      <c r="ES8" s="173">
        <v>0</v>
      </c>
      <c r="ET8" s="173">
        <v>0</v>
      </c>
      <c r="EU8" s="173">
        <v>0</v>
      </c>
      <c r="EV8" s="173">
        <v>0</v>
      </c>
      <c r="EW8" s="159"/>
      <c r="EX8" s="159"/>
      <c r="EY8" s="159"/>
      <c r="EZ8" s="159"/>
      <c r="FA8" s="159"/>
      <c r="FB8" s="159"/>
      <c r="FC8" s="137">
        <v>0</v>
      </c>
      <c r="FD8" s="159"/>
      <c r="FE8" s="159"/>
      <c r="FF8" s="173">
        <v>0</v>
      </c>
      <c r="FG8" s="173">
        <v>0</v>
      </c>
      <c r="FH8" s="173">
        <v>0</v>
      </c>
      <c r="FI8" s="173">
        <v>0</v>
      </c>
      <c r="FJ8" s="173">
        <v>0</v>
      </c>
      <c r="FK8" s="159"/>
      <c r="FL8" s="159"/>
      <c r="FM8" s="159"/>
      <c r="FN8" s="159"/>
      <c r="FO8" s="159"/>
      <c r="FP8" s="159"/>
      <c r="FQ8" s="137">
        <v>0</v>
      </c>
      <c r="FR8" s="137">
        <v>0</v>
      </c>
      <c r="FS8" s="137">
        <v>0</v>
      </c>
      <c r="FT8" s="137">
        <v>0</v>
      </c>
      <c r="FU8" s="137">
        <v>0</v>
      </c>
      <c r="FV8" s="137">
        <v>0</v>
      </c>
      <c r="FW8" s="137">
        <v>0</v>
      </c>
      <c r="FX8" s="137">
        <v>0</v>
      </c>
      <c r="FY8" s="137">
        <v>0</v>
      </c>
      <c r="FZ8" s="137">
        <v>0</v>
      </c>
      <c r="GA8" s="137">
        <v>0</v>
      </c>
      <c r="GB8" s="137">
        <v>0</v>
      </c>
      <c r="GC8" s="137">
        <v>0</v>
      </c>
      <c r="GD8" s="137">
        <v>0</v>
      </c>
      <c r="GE8" s="137">
        <v>0</v>
      </c>
      <c r="GF8" s="159"/>
      <c r="GG8" s="159"/>
      <c r="GH8" s="173">
        <v>0</v>
      </c>
      <c r="GI8" s="173">
        <v>0</v>
      </c>
      <c r="GJ8" s="173">
        <v>0</v>
      </c>
      <c r="GK8" s="173">
        <v>0</v>
      </c>
      <c r="GL8" s="173">
        <v>0</v>
      </c>
      <c r="GM8" s="159"/>
      <c r="GN8" s="159"/>
      <c r="GO8" s="159"/>
      <c r="GP8" s="159"/>
      <c r="GQ8" s="159"/>
      <c r="GR8" s="159"/>
      <c r="GS8" s="159"/>
      <c r="GT8" s="159"/>
      <c r="GU8" s="159"/>
      <c r="GV8" s="159"/>
      <c r="GW8" s="159"/>
      <c r="GX8" s="159"/>
      <c r="GY8" s="159"/>
      <c r="GZ8" s="159"/>
      <c r="HA8" s="159"/>
      <c r="HB8" s="159"/>
      <c r="HC8" s="159"/>
      <c r="HD8" s="159"/>
      <c r="HE8" s="159"/>
      <c r="HF8" s="159"/>
      <c r="HG8" s="154">
        <v>3750</v>
      </c>
      <c r="HH8" s="159"/>
      <c r="HI8" s="159"/>
      <c r="HJ8" s="147">
        <v>7500000</v>
      </c>
      <c r="HK8" s="174">
        <v>2000000</v>
      </c>
      <c r="HL8" s="174">
        <v>2000000</v>
      </c>
      <c r="HM8" s="174">
        <v>2000000</v>
      </c>
      <c r="HN8" s="174">
        <v>1500000</v>
      </c>
      <c r="HO8" s="159"/>
      <c r="HP8" s="134"/>
      <c r="HQ8" s="173"/>
      <c r="HR8" s="173"/>
      <c r="HS8" s="173"/>
      <c r="HT8" s="173"/>
      <c r="HU8" s="137">
        <v>208</v>
      </c>
      <c r="HV8" s="173"/>
      <c r="HW8" s="173"/>
      <c r="HX8" s="147">
        <v>250000</v>
      </c>
      <c r="HY8" s="174">
        <v>100000</v>
      </c>
      <c r="HZ8" s="174">
        <v>50000</v>
      </c>
      <c r="IA8" s="174">
        <v>50000</v>
      </c>
      <c r="IB8" s="174">
        <v>50000</v>
      </c>
      <c r="IC8" s="173"/>
      <c r="ID8" s="173"/>
      <c r="IE8" s="173"/>
      <c r="IF8" s="173"/>
      <c r="IG8" s="173"/>
      <c r="IH8" s="173"/>
      <c r="II8" s="136">
        <v>0</v>
      </c>
      <c r="IJ8" s="174"/>
      <c r="IK8" s="174"/>
      <c r="IL8" s="147">
        <v>0</v>
      </c>
      <c r="IM8" s="174">
        <v>0</v>
      </c>
      <c r="IN8" s="174">
        <v>0</v>
      </c>
      <c r="IO8" s="174">
        <v>0</v>
      </c>
      <c r="IP8" s="174">
        <v>0</v>
      </c>
      <c r="IQ8" s="173"/>
      <c r="IR8" s="173"/>
      <c r="IS8" s="173"/>
      <c r="IT8" s="173"/>
      <c r="IU8" s="173"/>
      <c r="IV8" s="173"/>
      <c r="IW8" s="173"/>
      <c r="IX8" s="173"/>
      <c r="IY8" s="173"/>
      <c r="IZ8" s="173">
        <v>0</v>
      </c>
      <c r="JA8" s="173">
        <v>0</v>
      </c>
      <c r="JB8" s="173">
        <v>0</v>
      </c>
      <c r="JC8" s="173">
        <v>0</v>
      </c>
      <c r="JD8" s="173">
        <v>0</v>
      </c>
      <c r="JE8" s="173"/>
      <c r="JF8" s="173"/>
      <c r="JG8" s="173"/>
      <c r="JH8" s="173"/>
      <c r="JI8" s="173"/>
      <c r="JJ8" s="173"/>
      <c r="JK8" s="137">
        <v>0</v>
      </c>
      <c r="JL8" s="137">
        <v>0</v>
      </c>
      <c r="JM8" s="137">
        <v>0</v>
      </c>
      <c r="JN8" s="137">
        <v>0</v>
      </c>
      <c r="JO8" s="137">
        <v>0</v>
      </c>
      <c r="JP8" s="137">
        <v>0</v>
      </c>
      <c r="JQ8" s="137">
        <v>0</v>
      </c>
      <c r="JR8" s="137">
        <v>0</v>
      </c>
      <c r="JS8" s="137">
        <v>0</v>
      </c>
      <c r="JT8" s="137">
        <v>0</v>
      </c>
      <c r="JU8" s="137">
        <v>0</v>
      </c>
      <c r="JV8" s="137">
        <v>0</v>
      </c>
      <c r="JW8" s="137">
        <v>0</v>
      </c>
      <c r="JX8" s="137">
        <v>0</v>
      </c>
      <c r="JY8" s="137">
        <v>0</v>
      </c>
      <c r="JZ8" s="173"/>
      <c r="KA8" s="173"/>
      <c r="KB8" s="173">
        <v>0</v>
      </c>
      <c r="KC8" s="173">
        <v>0</v>
      </c>
      <c r="KD8" s="173">
        <v>0</v>
      </c>
      <c r="KE8" s="173">
        <v>0</v>
      </c>
      <c r="KF8" s="173">
        <v>0</v>
      </c>
      <c r="KG8" s="173"/>
      <c r="KH8" s="173"/>
      <c r="KI8" s="173"/>
      <c r="KJ8" s="173"/>
      <c r="KK8" s="173"/>
      <c r="KL8" s="173"/>
      <c r="KM8" s="173"/>
      <c r="KN8" s="173"/>
      <c r="KO8" s="173"/>
      <c r="KP8" s="173"/>
      <c r="KQ8" s="173"/>
      <c r="KR8" s="173"/>
      <c r="KS8" s="173"/>
      <c r="KT8" s="173"/>
      <c r="KU8" s="173"/>
      <c r="KV8" s="159">
        <f>AX8+BL8+BZ8+DB8+ER8+FF8+GH8+HJ8+HX8+IL8+IZ8+KB8</f>
        <v>7750000</v>
      </c>
      <c r="KW8" s="159">
        <f t="shared" ref="KW8:KW14" si="37">AY8+BM8+CA8+DC8+ES8+FG8+GI8+HK8+HY8+IM8+JA8+KC8</f>
        <v>2100000</v>
      </c>
      <c r="KX8" s="159">
        <f t="shared" ref="KX8:KX14" si="38">AZ8+BN8+CB8+DD8+ET8+FH8+GJ8+HL8+HZ8+IN8+JB8+KD8</f>
        <v>2050000</v>
      </c>
      <c r="KY8" s="159">
        <f t="shared" ref="KY8:KY14" si="39">BA8+BO8+CC8+DE8+EU8+FI8+GK8+HM8+IA8+IO8+JC8+KE8</f>
        <v>2050000</v>
      </c>
      <c r="KZ8" s="159">
        <f t="shared" ref="KZ8:KZ14" si="40">BB8+BP8+CD8+DF8+EV8+FJ8+GL8+HN8+IB8+IP8+JD8+KF8</f>
        <v>1550000</v>
      </c>
      <c r="LA8" s="194">
        <f t="shared" ref="LA8:LA14" si="41">KV8-(KW8+KX8+KY8+KZ8)</f>
        <v>0</v>
      </c>
    </row>
    <row r="9" spans="1:313" s="171" customFormat="1" ht="12.75" customHeight="1">
      <c r="A9" s="172">
        <v>2</v>
      </c>
      <c r="B9" s="170" t="s">
        <v>418</v>
      </c>
      <c r="E9" s="173"/>
      <c r="F9" s="173"/>
      <c r="G9" s="137"/>
      <c r="H9" s="173"/>
      <c r="I9" s="173"/>
      <c r="J9" s="173"/>
      <c r="K9" s="173"/>
      <c r="L9" s="173"/>
      <c r="M9" s="173"/>
      <c r="N9" s="173"/>
      <c r="O9" s="153"/>
      <c r="P9" s="153"/>
      <c r="Q9" s="173"/>
      <c r="R9" s="148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37">
        <v>0</v>
      </c>
      <c r="AV9" s="173"/>
      <c r="AW9" s="173"/>
      <c r="AX9" s="173">
        <v>0</v>
      </c>
      <c r="AY9" s="173">
        <v>0</v>
      </c>
      <c r="AZ9" s="173">
        <v>0</v>
      </c>
      <c r="BA9" s="173">
        <v>0</v>
      </c>
      <c r="BB9" s="173">
        <v>0</v>
      </c>
      <c r="BC9" s="173"/>
      <c r="BD9" s="174"/>
      <c r="BE9" s="152"/>
      <c r="BF9" s="152"/>
      <c r="BG9" s="152"/>
      <c r="BH9" s="152"/>
      <c r="BI9" s="137">
        <v>0</v>
      </c>
      <c r="BJ9" s="159"/>
      <c r="BK9" s="159"/>
      <c r="BL9" s="173">
        <v>0</v>
      </c>
      <c r="BM9" s="173">
        <v>0</v>
      </c>
      <c r="BN9" s="173">
        <v>0</v>
      </c>
      <c r="BO9" s="173">
        <v>0</v>
      </c>
      <c r="BP9" s="173">
        <v>0</v>
      </c>
      <c r="BQ9" s="159"/>
      <c r="BR9" s="152"/>
      <c r="BS9" s="152"/>
      <c r="BT9" s="152"/>
      <c r="BU9" s="159"/>
      <c r="BV9" s="159"/>
      <c r="BW9" s="145">
        <v>1</v>
      </c>
      <c r="BX9" s="159"/>
      <c r="BY9" s="159"/>
      <c r="BZ9" s="147">
        <v>25000</v>
      </c>
      <c r="CA9" s="173">
        <v>0</v>
      </c>
      <c r="CB9" s="174">
        <v>8000</v>
      </c>
      <c r="CC9" s="174">
        <v>8000</v>
      </c>
      <c r="CD9" s="174">
        <v>9000</v>
      </c>
      <c r="CE9" s="159"/>
      <c r="CF9" s="159"/>
      <c r="CG9" s="159"/>
      <c r="CH9" s="159"/>
      <c r="CI9" s="159"/>
      <c r="CJ9" s="159"/>
      <c r="CK9" s="137">
        <v>0</v>
      </c>
      <c r="CL9" s="137">
        <v>0</v>
      </c>
      <c r="CM9" s="137">
        <v>0</v>
      </c>
      <c r="CN9" s="137">
        <v>0</v>
      </c>
      <c r="CO9" s="137">
        <v>0</v>
      </c>
      <c r="CP9" s="137">
        <v>0</v>
      </c>
      <c r="CQ9" s="137">
        <v>0</v>
      </c>
      <c r="CR9" s="137">
        <v>0</v>
      </c>
      <c r="CS9" s="137">
        <v>0</v>
      </c>
      <c r="CT9" s="137">
        <v>0</v>
      </c>
      <c r="CU9" s="137">
        <v>0</v>
      </c>
      <c r="CV9" s="137">
        <v>0</v>
      </c>
      <c r="CW9" s="137">
        <v>0</v>
      </c>
      <c r="CX9" s="137">
        <v>0</v>
      </c>
      <c r="CY9" s="137">
        <v>0</v>
      </c>
      <c r="CZ9" s="159"/>
      <c r="DA9" s="159"/>
      <c r="DB9" s="173">
        <v>0</v>
      </c>
      <c r="DC9" s="173">
        <v>0</v>
      </c>
      <c r="DD9" s="173">
        <v>0</v>
      </c>
      <c r="DE9" s="173">
        <v>0</v>
      </c>
      <c r="DF9" s="173">
        <v>0</v>
      </c>
      <c r="DG9" s="159"/>
      <c r="DH9" s="159"/>
      <c r="DI9" s="159"/>
      <c r="DJ9" s="159"/>
      <c r="DK9" s="159"/>
      <c r="DL9" s="159"/>
      <c r="DM9" s="159"/>
      <c r="DN9" s="159"/>
      <c r="DO9" s="159"/>
      <c r="DP9" s="159"/>
      <c r="DQ9" s="159"/>
      <c r="DR9" s="159"/>
      <c r="DS9" s="159"/>
      <c r="DT9" s="159"/>
      <c r="DU9" s="159"/>
      <c r="DV9" s="159"/>
      <c r="DW9" s="159"/>
      <c r="DX9" s="159"/>
      <c r="DY9" s="159"/>
      <c r="DZ9" s="159"/>
      <c r="EA9" s="159"/>
      <c r="EB9" s="159"/>
      <c r="EC9" s="159"/>
      <c r="ED9" s="159"/>
      <c r="EE9" s="159"/>
      <c r="EF9" s="159"/>
      <c r="EG9" s="159"/>
      <c r="EH9" s="159"/>
      <c r="EI9" s="159"/>
      <c r="EJ9" s="159"/>
      <c r="EK9" s="159"/>
      <c r="EL9" s="159"/>
      <c r="EM9" s="159"/>
      <c r="EN9" s="159"/>
      <c r="EO9" s="154">
        <v>2</v>
      </c>
      <c r="EP9" s="159"/>
      <c r="EQ9" s="159"/>
      <c r="ER9" s="147">
        <v>14000</v>
      </c>
      <c r="ES9" s="173">
        <v>0</v>
      </c>
      <c r="ET9" s="174">
        <v>4000</v>
      </c>
      <c r="EU9" s="174">
        <v>6000</v>
      </c>
      <c r="EV9" s="174">
        <v>4000</v>
      </c>
      <c r="EW9" s="159"/>
      <c r="EX9" s="159"/>
      <c r="EY9" s="159"/>
      <c r="EZ9" s="159"/>
      <c r="FA9" s="159"/>
      <c r="FB9" s="159"/>
      <c r="FC9" s="145">
        <v>113</v>
      </c>
      <c r="FD9" s="159"/>
      <c r="FE9" s="159"/>
      <c r="FF9" s="135">
        <v>60000</v>
      </c>
      <c r="FG9" s="173">
        <v>0</v>
      </c>
      <c r="FH9" s="174">
        <v>20000</v>
      </c>
      <c r="FI9" s="174">
        <v>20000</v>
      </c>
      <c r="FJ9" s="174">
        <v>20000</v>
      </c>
      <c r="FK9" s="159"/>
      <c r="FL9" s="159"/>
      <c r="FM9" s="159"/>
      <c r="FN9" s="159"/>
      <c r="FO9" s="159"/>
      <c r="FP9" s="159"/>
      <c r="FQ9" s="137">
        <v>0</v>
      </c>
      <c r="FR9" s="137">
        <v>0</v>
      </c>
      <c r="FS9" s="137">
        <v>0</v>
      </c>
      <c r="FT9" s="137">
        <v>0</v>
      </c>
      <c r="FU9" s="137">
        <v>0</v>
      </c>
      <c r="FV9" s="137">
        <v>0</v>
      </c>
      <c r="FW9" s="137">
        <v>0</v>
      </c>
      <c r="FX9" s="137">
        <v>0</v>
      </c>
      <c r="FY9" s="137">
        <v>0</v>
      </c>
      <c r="FZ9" s="137">
        <v>0</v>
      </c>
      <c r="GA9" s="137">
        <v>0</v>
      </c>
      <c r="GB9" s="137">
        <v>0</v>
      </c>
      <c r="GC9" s="137">
        <v>0</v>
      </c>
      <c r="GD9" s="137">
        <v>0</v>
      </c>
      <c r="GE9" s="154">
        <v>16</v>
      </c>
      <c r="GF9" s="159"/>
      <c r="GG9" s="159"/>
      <c r="GH9" s="147">
        <v>8000</v>
      </c>
      <c r="GI9" s="173">
        <v>0</v>
      </c>
      <c r="GJ9" s="174">
        <v>2000</v>
      </c>
      <c r="GK9" s="174">
        <v>3000</v>
      </c>
      <c r="GL9" s="174">
        <v>3000</v>
      </c>
      <c r="GM9" s="159"/>
      <c r="GN9" s="159"/>
      <c r="GO9" s="159"/>
      <c r="GP9" s="159"/>
      <c r="GQ9" s="159"/>
      <c r="GR9" s="159"/>
      <c r="GS9" s="159"/>
      <c r="GT9" s="159"/>
      <c r="GU9" s="159"/>
      <c r="GV9" s="159"/>
      <c r="GW9" s="159"/>
      <c r="GX9" s="159"/>
      <c r="GY9" s="159"/>
      <c r="GZ9" s="159"/>
      <c r="HA9" s="159"/>
      <c r="HB9" s="159"/>
      <c r="HC9" s="159"/>
      <c r="HD9" s="159"/>
      <c r="HE9" s="159"/>
      <c r="HF9" s="159"/>
      <c r="HG9" s="154">
        <v>0</v>
      </c>
      <c r="HH9" s="159"/>
      <c r="HI9" s="159"/>
      <c r="HJ9" s="147">
        <v>0</v>
      </c>
      <c r="HK9" s="174">
        <v>0</v>
      </c>
      <c r="HL9" s="174">
        <v>0</v>
      </c>
      <c r="HM9" s="174">
        <v>0</v>
      </c>
      <c r="HN9" s="174">
        <v>0</v>
      </c>
      <c r="HO9" s="159"/>
      <c r="HP9" s="134"/>
      <c r="HQ9" s="173"/>
      <c r="HR9" s="173"/>
      <c r="HS9" s="173"/>
      <c r="HT9" s="173"/>
      <c r="HU9" s="137">
        <v>0</v>
      </c>
      <c r="HV9" s="173"/>
      <c r="HW9" s="173"/>
      <c r="HX9" s="173">
        <v>0</v>
      </c>
      <c r="HY9" s="173">
        <v>0</v>
      </c>
      <c r="HZ9" s="173">
        <v>0</v>
      </c>
      <c r="IA9" s="173">
        <v>0</v>
      </c>
      <c r="IB9" s="173">
        <v>0</v>
      </c>
      <c r="IC9" s="173"/>
      <c r="ID9" s="173"/>
      <c r="IE9" s="173"/>
      <c r="IF9" s="173"/>
      <c r="IG9" s="173"/>
      <c r="IH9" s="173"/>
      <c r="II9" s="136">
        <v>0</v>
      </c>
      <c r="IJ9" s="174"/>
      <c r="IK9" s="174"/>
      <c r="IL9" s="174">
        <v>0</v>
      </c>
      <c r="IM9" s="174">
        <v>0</v>
      </c>
      <c r="IN9" s="174">
        <v>0</v>
      </c>
      <c r="IO9" s="174">
        <v>0</v>
      </c>
      <c r="IP9" s="173">
        <v>0</v>
      </c>
      <c r="IQ9" s="173"/>
      <c r="IR9" s="173"/>
      <c r="IS9" s="173"/>
      <c r="IT9" s="173"/>
      <c r="IU9" s="173"/>
      <c r="IV9" s="173"/>
      <c r="IW9" s="173"/>
      <c r="IX9" s="173"/>
      <c r="IY9" s="173"/>
      <c r="IZ9" s="173">
        <v>0</v>
      </c>
      <c r="JA9" s="173">
        <v>0</v>
      </c>
      <c r="JB9" s="173">
        <v>0</v>
      </c>
      <c r="JC9" s="173">
        <v>0</v>
      </c>
      <c r="JD9" s="173">
        <v>0</v>
      </c>
      <c r="JE9" s="173"/>
      <c r="JF9" s="173"/>
      <c r="JG9" s="173"/>
      <c r="JH9" s="173"/>
      <c r="JI9" s="173"/>
      <c r="JJ9" s="173"/>
      <c r="JK9" s="137">
        <v>0</v>
      </c>
      <c r="JL9" s="137">
        <v>0</v>
      </c>
      <c r="JM9" s="137">
        <v>0</v>
      </c>
      <c r="JN9" s="137">
        <v>0</v>
      </c>
      <c r="JO9" s="137">
        <v>0</v>
      </c>
      <c r="JP9" s="137">
        <v>0</v>
      </c>
      <c r="JQ9" s="137">
        <v>0</v>
      </c>
      <c r="JR9" s="137">
        <v>0</v>
      </c>
      <c r="JS9" s="137">
        <v>0</v>
      </c>
      <c r="JT9" s="137">
        <v>0</v>
      </c>
      <c r="JU9" s="137">
        <v>0</v>
      </c>
      <c r="JV9" s="137">
        <v>0</v>
      </c>
      <c r="JW9" s="137">
        <v>0</v>
      </c>
      <c r="JX9" s="137">
        <v>0</v>
      </c>
      <c r="JY9" s="137">
        <v>0</v>
      </c>
      <c r="JZ9" s="173"/>
      <c r="KA9" s="173"/>
      <c r="KB9" s="173">
        <v>0</v>
      </c>
      <c r="KC9" s="173">
        <v>0</v>
      </c>
      <c r="KD9" s="173">
        <v>0</v>
      </c>
      <c r="KE9" s="173">
        <v>0</v>
      </c>
      <c r="KF9" s="173">
        <v>0</v>
      </c>
      <c r="KG9" s="173"/>
      <c r="KH9" s="173"/>
      <c r="KI9" s="173"/>
      <c r="KJ9" s="173"/>
      <c r="KK9" s="173"/>
      <c r="KL9" s="173"/>
      <c r="KM9" s="173"/>
      <c r="KN9" s="173"/>
      <c r="KO9" s="173"/>
      <c r="KP9" s="173"/>
      <c r="KQ9" s="173"/>
      <c r="KR9" s="173"/>
      <c r="KS9" s="173"/>
      <c r="KT9" s="173"/>
      <c r="KU9" s="173"/>
      <c r="KV9" s="159">
        <f t="shared" ref="KV9:KV16" si="42">AX9+BL9+BZ9+DB9+ER9+FF9+GH9+HJ9+HX9+IL9+IZ9+KB9</f>
        <v>107000</v>
      </c>
      <c r="KW9" s="159">
        <f t="shared" si="37"/>
        <v>0</v>
      </c>
      <c r="KX9" s="159">
        <f t="shared" si="38"/>
        <v>34000</v>
      </c>
      <c r="KY9" s="159">
        <f t="shared" si="39"/>
        <v>37000</v>
      </c>
      <c r="KZ9" s="159">
        <f t="shared" si="40"/>
        <v>36000</v>
      </c>
      <c r="LA9" s="194">
        <f t="shared" si="41"/>
        <v>0</v>
      </c>
    </row>
    <row r="10" spans="1:313" s="171" customFormat="1" ht="12.75" customHeight="1">
      <c r="A10" s="172">
        <v>3</v>
      </c>
      <c r="B10" s="127" t="s">
        <v>419</v>
      </c>
      <c r="E10" s="173"/>
      <c r="F10" s="173"/>
      <c r="G10" s="137"/>
      <c r="H10" s="173"/>
      <c r="I10" s="173"/>
      <c r="J10" s="173"/>
      <c r="K10" s="173"/>
      <c r="L10" s="173"/>
      <c r="M10" s="173"/>
      <c r="N10" s="173"/>
      <c r="O10" s="153"/>
      <c r="P10" s="153"/>
      <c r="Q10" s="173"/>
      <c r="R10" s="148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37">
        <v>0</v>
      </c>
      <c r="AV10" s="173"/>
      <c r="AW10" s="173"/>
      <c r="AX10" s="173">
        <v>0</v>
      </c>
      <c r="AY10" s="173">
        <v>0</v>
      </c>
      <c r="AZ10" s="173">
        <v>0</v>
      </c>
      <c r="BA10" s="173">
        <v>0</v>
      </c>
      <c r="BB10" s="173">
        <v>0</v>
      </c>
      <c r="BC10" s="173"/>
      <c r="BD10" s="174"/>
      <c r="BE10" s="152"/>
      <c r="BF10" s="152"/>
      <c r="BG10" s="152"/>
      <c r="BH10" s="152"/>
      <c r="BI10" s="137">
        <v>0</v>
      </c>
      <c r="BJ10" s="159"/>
      <c r="BK10" s="159"/>
      <c r="BL10" s="173">
        <v>0</v>
      </c>
      <c r="BM10" s="173">
        <v>0</v>
      </c>
      <c r="BN10" s="173">
        <v>0</v>
      </c>
      <c r="BO10" s="173">
        <v>0</v>
      </c>
      <c r="BP10" s="173">
        <v>0</v>
      </c>
      <c r="BQ10" s="159"/>
      <c r="BR10" s="152"/>
      <c r="BS10" s="152"/>
      <c r="BT10" s="152"/>
      <c r="BU10" s="159"/>
      <c r="BV10" s="159"/>
      <c r="BW10" s="145">
        <v>1</v>
      </c>
      <c r="BX10" s="159"/>
      <c r="BY10" s="159"/>
      <c r="BZ10" s="147">
        <v>25000</v>
      </c>
      <c r="CA10" s="173">
        <v>0</v>
      </c>
      <c r="CB10" s="174">
        <v>8000</v>
      </c>
      <c r="CC10" s="174">
        <v>8000</v>
      </c>
      <c r="CD10" s="174">
        <v>9000</v>
      </c>
      <c r="CE10" s="159"/>
      <c r="CF10" s="159"/>
      <c r="CG10" s="159"/>
      <c r="CH10" s="159"/>
      <c r="CI10" s="159"/>
      <c r="CJ10" s="159"/>
      <c r="CK10" s="137">
        <v>0</v>
      </c>
      <c r="CL10" s="137">
        <v>0</v>
      </c>
      <c r="CM10" s="137">
        <v>0</v>
      </c>
      <c r="CN10" s="137">
        <v>0</v>
      </c>
      <c r="CO10" s="137">
        <v>0</v>
      </c>
      <c r="CP10" s="137">
        <v>0</v>
      </c>
      <c r="CQ10" s="137">
        <v>0</v>
      </c>
      <c r="CR10" s="137">
        <v>0</v>
      </c>
      <c r="CS10" s="137">
        <v>0</v>
      </c>
      <c r="CT10" s="137">
        <v>0</v>
      </c>
      <c r="CU10" s="137">
        <v>0</v>
      </c>
      <c r="CV10" s="137">
        <v>0</v>
      </c>
      <c r="CW10" s="137">
        <v>0</v>
      </c>
      <c r="CX10" s="137">
        <v>0</v>
      </c>
      <c r="CY10" s="137">
        <v>1</v>
      </c>
      <c r="CZ10" s="159"/>
      <c r="DA10" s="159"/>
      <c r="DB10" s="147">
        <v>50000</v>
      </c>
      <c r="DC10" s="173">
        <v>0</v>
      </c>
      <c r="DD10" s="174">
        <v>15000</v>
      </c>
      <c r="DE10" s="174">
        <v>15000</v>
      </c>
      <c r="DF10" s="174">
        <v>20000</v>
      </c>
      <c r="DG10" s="159"/>
      <c r="DH10" s="159"/>
      <c r="DI10" s="159"/>
      <c r="DJ10" s="159"/>
      <c r="DK10" s="159"/>
      <c r="DL10" s="159"/>
      <c r="DM10" s="159"/>
      <c r="DN10" s="159"/>
      <c r="DO10" s="159"/>
      <c r="DP10" s="159"/>
      <c r="DQ10" s="159"/>
      <c r="DR10" s="159"/>
      <c r="DS10" s="159"/>
      <c r="DT10" s="159"/>
      <c r="DU10" s="159"/>
      <c r="DV10" s="159"/>
      <c r="DW10" s="159"/>
      <c r="DX10" s="159"/>
      <c r="DY10" s="159"/>
      <c r="DZ10" s="159"/>
      <c r="EA10" s="159"/>
      <c r="EB10" s="159"/>
      <c r="EC10" s="159"/>
      <c r="ED10" s="159"/>
      <c r="EE10" s="159"/>
      <c r="EF10" s="159"/>
      <c r="EG10" s="159"/>
      <c r="EH10" s="159"/>
      <c r="EI10" s="159"/>
      <c r="EJ10" s="159"/>
      <c r="EK10" s="159"/>
      <c r="EL10" s="159"/>
      <c r="EM10" s="159"/>
      <c r="EN10" s="159"/>
      <c r="EO10" s="154">
        <v>2</v>
      </c>
      <c r="EP10" s="159"/>
      <c r="EQ10" s="159"/>
      <c r="ER10" s="147">
        <v>14000</v>
      </c>
      <c r="ES10" s="173">
        <v>0</v>
      </c>
      <c r="ET10" s="174">
        <v>4000</v>
      </c>
      <c r="EU10" s="174">
        <v>6000</v>
      </c>
      <c r="EV10" s="174">
        <v>4000</v>
      </c>
      <c r="EW10" s="159"/>
      <c r="EX10" s="159"/>
      <c r="EY10" s="159"/>
      <c r="EZ10" s="159"/>
      <c r="FA10" s="159"/>
      <c r="FB10" s="159"/>
      <c r="FC10" s="145">
        <v>92</v>
      </c>
      <c r="FD10" s="159"/>
      <c r="FE10" s="159"/>
      <c r="FF10" s="135">
        <v>48000</v>
      </c>
      <c r="FG10" s="173">
        <v>0</v>
      </c>
      <c r="FH10" s="174">
        <v>16000</v>
      </c>
      <c r="FI10" s="174">
        <v>16000</v>
      </c>
      <c r="FJ10" s="174">
        <v>16000</v>
      </c>
      <c r="FK10" s="159"/>
      <c r="FL10" s="159"/>
      <c r="FM10" s="159"/>
      <c r="FN10" s="159"/>
      <c r="FO10" s="159"/>
      <c r="FP10" s="159"/>
      <c r="FQ10" s="137">
        <v>0</v>
      </c>
      <c r="FR10" s="137">
        <v>0</v>
      </c>
      <c r="FS10" s="137">
        <v>0</v>
      </c>
      <c r="FT10" s="137">
        <v>0</v>
      </c>
      <c r="FU10" s="137">
        <v>0</v>
      </c>
      <c r="FV10" s="137">
        <v>0</v>
      </c>
      <c r="FW10" s="137">
        <v>0</v>
      </c>
      <c r="FX10" s="137">
        <v>0</v>
      </c>
      <c r="FY10" s="137">
        <v>0</v>
      </c>
      <c r="FZ10" s="137">
        <v>0</v>
      </c>
      <c r="GA10" s="137">
        <v>0</v>
      </c>
      <c r="GB10" s="137">
        <v>0</v>
      </c>
      <c r="GC10" s="137">
        <v>0</v>
      </c>
      <c r="GD10" s="137">
        <v>0</v>
      </c>
      <c r="GE10" s="154">
        <v>16</v>
      </c>
      <c r="GF10" s="159"/>
      <c r="GG10" s="159"/>
      <c r="GH10" s="147">
        <v>8000</v>
      </c>
      <c r="GI10" s="173">
        <v>0</v>
      </c>
      <c r="GJ10" s="174">
        <v>2000</v>
      </c>
      <c r="GK10" s="174">
        <v>3000</v>
      </c>
      <c r="GL10" s="174">
        <v>3000</v>
      </c>
      <c r="GM10" s="159"/>
      <c r="GN10" s="159"/>
      <c r="GO10" s="159"/>
      <c r="GP10" s="159"/>
      <c r="GQ10" s="159"/>
      <c r="GR10" s="159"/>
      <c r="GS10" s="159"/>
      <c r="GT10" s="159"/>
      <c r="GU10" s="159"/>
      <c r="GV10" s="159"/>
      <c r="GW10" s="159"/>
      <c r="GX10" s="159"/>
      <c r="GY10" s="159"/>
      <c r="GZ10" s="159"/>
      <c r="HA10" s="159"/>
      <c r="HB10" s="159"/>
      <c r="HC10" s="159"/>
      <c r="HD10" s="159"/>
      <c r="HE10" s="159"/>
      <c r="HF10" s="159"/>
      <c r="HG10" s="154">
        <v>750</v>
      </c>
      <c r="HH10" s="159"/>
      <c r="HI10" s="159"/>
      <c r="HJ10" s="147">
        <v>1500000</v>
      </c>
      <c r="HK10" s="174">
        <v>600000</v>
      </c>
      <c r="HL10" s="174">
        <v>300000</v>
      </c>
      <c r="HM10" s="174">
        <v>300000</v>
      </c>
      <c r="HN10" s="174">
        <v>300000</v>
      </c>
      <c r="HO10" s="159"/>
      <c r="HP10" s="134"/>
      <c r="HQ10" s="173"/>
      <c r="HR10" s="173"/>
      <c r="HS10" s="173"/>
      <c r="HT10" s="173"/>
      <c r="HU10" s="137">
        <v>0</v>
      </c>
      <c r="HV10" s="173"/>
      <c r="HW10" s="173"/>
      <c r="HX10" s="173">
        <v>0</v>
      </c>
      <c r="HY10" s="173">
        <v>0</v>
      </c>
      <c r="HZ10" s="173">
        <v>0</v>
      </c>
      <c r="IA10" s="173">
        <v>0</v>
      </c>
      <c r="IB10" s="173">
        <v>0</v>
      </c>
      <c r="IC10" s="173"/>
      <c r="ID10" s="173"/>
      <c r="IE10" s="173"/>
      <c r="IF10" s="173"/>
      <c r="IG10" s="173"/>
      <c r="IH10" s="173"/>
      <c r="II10" s="136">
        <v>0</v>
      </c>
      <c r="IJ10" s="174"/>
      <c r="IK10" s="174"/>
      <c r="IL10" s="174">
        <v>0</v>
      </c>
      <c r="IM10" s="174">
        <v>0</v>
      </c>
      <c r="IN10" s="174">
        <v>0</v>
      </c>
      <c r="IO10" s="174">
        <v>0</v>
      </c>
      <c r="IP10" s="173">
        <v>0</v>
      </c>
      <c r="IQ10" s="173"/>
      <c r="IR10" s="173"/>
      <c r="IS10" s="173"/>
      <c r="IT10" s="173"/>
      <c r="IU10" s="173"/>
      <c r="IV10" s="173"/>
      <c r="IW10" s="173"/>
      <c r="IX10" s="173"/>
      <c r="IY10" s="173"/>
      <c r="IZ10" s="173">
        <v>0</v>
      </c>
      <c r="JA10" s="173">
        <v>0</v>
      </c>
      <c r="JB10" s="173">
        <v>0</v>
      </c>
      <c r="JC10" s="173">
        <v>0</v>
      </c>
      <c r="JD10" s="173">
        <v>0</v>
      </c>
      <c r="JE10" s="173"/>
      <c r="JF10" s="173"/>
      <c r="JG10" s="173"/>
      <c r="JH10" s="173"/>
      <c r="JI10" s="173"/>
      <c r="JJ10" s="173"/>
      <c r="JK10" s="137">
        <v>0</v>
      </c>
      <c r="JL10" s="137">
        <v>0</v>
      </c>
      <c r="JM10" s="137">
        <v>0</v>
      </c>
      <c r="JN10" s="137">
        <v>0</v>
      </c>
      <c r="JO10" s="137">
        <v>0</v>
      </c>
      <c r="JP10" s="137">
        <v>0</v>
      </c>
      <c r="JQ10" s="137">
        <v>0</v>
      </c>
      <c r="JR10" s="137">
        <v>0</v>
      </c>
      <c r="JS10" s="137">
        <v>0</v>
      </c>
      <c r="JT10" s="137">
        <v>0</v>
      </c>
      <c r="JU10" s="137">
        <v>0</v>
      </c>
      <c r="JV10" s="137">
        <v>0</v>
      </c>
      <c r="JW10" s="137">
        <v>0</v>
      </c>
      <c r="JX10" s="137">
        <v>0</v>
      </c>
      <c r="JY10" s="137">
        <v>0</v>
      </c>
      <c r="JZ10" s="173"/>
      <c r="KA10" s="173"/>
      <c r="KB10" s="173">
        <v>0</v>
      </c>
      <c r="KC10" s="173">
        <v>0</v>
      </c>
      <c r="KD10" s="173">
        <v>0</v>
      </c>
      <c r="KE10" s="173">
        <v>0</v>
      </c>
      <c r="KF10" s="173">
        <v>0</v>
      </c>
      <c r="KG10" s="173"/>
      <c r="KH10" s="173"/>
      <c r="KI10" s="173"/>
      <c r="KJ10" s="173"/>
      <c r="KK10" s="173"/>
      <c r="KL10" s="173"/>
      <c r="KM10" s="173"/>
      <c r="KN10" s="173"/>
      <c r="KO10" s="173"/>
      <c r="KP10" s="173"/>
      <c r="KQ10" s="173"/>
      <c r="KR10" s="173"/>
      <c r="KS10" s="173"/>
      <c r="KT10" s="173"/>
      <c r="KU10" s="173"/>
      <c r="KV10" s="159">
        <f t="shared" si="42"/>
        <v>1645000</v>
      </c>
      <c r="KW10" s="159">
        <f t="shared" si="37"/>
        <v>600000</v>
      </c>
      <c r="KX10" s="159">
        <f t="shared" si="38"/>
        <v>345000</v>
      </c>
      <c r="KY10" s="159">
        <f t="shared" si="39"/>
        <v>348000</v>
      </c>
      <c r="KZ10" s="159">
        <f t="shared" si="40"/>
        <v>352000</v>
      </c>
      <c r="LA10" s="194">
        <f t="shared" si="41"/>
        <v>0</v>
      </c>
    </row>
    <row r="11" spans="1:313" s="171" customFormat="1" ht="12.75" customHeight="1">
      <c r="A11" s="172">
        <v>4</v>
      </c>
      <c r="B11" s="127" t="s">
        <v>420</v>
      </c>
      <c r="E11" s="173"/>
      <c r="F11" s="173"/>
      <c r="G11" s="137"/>
      <c r="H11" s="173"/>
      <c r="I11" s="173"/>
      <c r="J11" s="173"/>
      <c r="K11" s="173"/>
      <c r="L11" s="173"/>
      <c r="M11" s="173"/>
      <c r="N11" s="173"/>
      <c r="O11" s="153"/>
      <c r="P11" s="153"/>
      <c r="Q11" s="173"/>
      <c r="R11" s="148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37">
        <v>0</v>
      </c>
      <c r="AV11" s="173"/>
      <c r="AW11" s="173"/>
      <c r="AX11" s="173">
        <v>0</v>
      </c>
      <c r="AY11" s="173">
        <v>0</v>
      </c>
      <c r="AZ11" s="173">
        <v>0</v>
      </c>
      <c r="BA11" s="173">
        <v>0</v>
      </c>
      <c r="BB11" s="173">
        <v>0</v>
      </c>
      <c r="BC11" s="173"/>
      <c r="BD11" s="174"/>
      <c r="BE11" s="152"/>
      <c r="BF11" s="152"/>
      <c r="BG11" s="152"/>
      <c r="BH11" s="152"/>
      <c r="BI11" s="137">
        <v>0</v>
      </c>
      <c r="BJ11" s="159"/>
      <c r="BK11" s="159"/>
      <c r="BL11" s="173">
        <v>0</v>
      </c>
      <c r="BM11" s="173">
        <v>0</v>
      </c>
      <c r="BN11" s="173">
        <v>0</v>
      </c>
      <c r="BO11" s="173">
        <v>0</v>
      </c>
      <c r="BP11" s="173">
        <v>0</v>
      </c>
      <c r="BQ11" s="159"/>
      <c r="BR11" s="152"/>
      <c r="BS11" s="152"/>
      <c r="BT11" s="152"/>
      <c r="BU11" s="159"/>
      <c r="BV11" s="159"/>
      <c r="BW11" s="145">
        <v>1</v>
      </c>
      <c r="BX11" s="159"/>
      <c r="BY11" s="159"/>
      <c r="BZ11" s="147">
        <v>25000</v>
      </c>
      <c r="CA11" s="173">
        <v>0</v>
      </c>
      <c r="CB11" s="174">
        <v>8000</v>
      </c>
      <c r="CC11" s="174">
        <v>8000</v>
      </c>
      <c r="CD11" s="174">
        <v>9000</v>
      </c>
      <c r="CE11" s="159"/>
      <c r="CF11" s="159"/>
      <c r="CG11" s="159"/>
      <c r="CH11" s="159"/>
      <c r="CI11" s="159"/>
      <c r="CJ11" s="159"/>
      <c r="CK11" s="137">
        <v>0</v>
      </c>
      <c r="CL11" s="137">
        <v>0</v>
      </c>
      <c r="CM11" s="137">
        <v>0</v>
      </c>
      <c r="CN11" s="137">
        <v>0</v>
      </c>
      <c r="CO11" s="137">
        <v>0</v>
      </c>
      <c r="CP11" s="137">
        <v>0</v>
      </c>
      <c r="CQ11" s="137">
        <v>0</v>
      </c>
      <c r="CR11" s="137">
        <v>0</v>
      </c>
      <c r="CS11" s="137">
        <v>0</v>
      </c>
      <c r="CT11" s="137">
        <v>0</v>
      </c>
      <c r="CU11" s="137">
        <v>0</v>
      </c>
      <c r="CV11" s="137">
        <v>0</v>
      </c>
      <c r="CW11" s="137">
        <v>0</v>
      </c>
      <c r="CX11" s="137">
        <v>0</v>
      </c>
      <c r="CY11" s="137">
        <v>1</v>
      </c>
      <c r="CZ11" s="159"/>
      <c r="DA11" s="159"/>
      <c r="DB11" s="147">
        <v>50000</v>
      </c>
      <c r="DC11" s="173">
        <v>0</v>
      </c>
      <c r="DD11" s="174">
        <v>15000</v>
      </c>
      <c r="DE11" s="174">
        <v>15000</v>
      </c>
      <c r="DF11" s="174">
        <v>20000</v>
      </c>
      <c r="DG11" s="159"/>
      <c r="DH11" s="159"/>
      <c r="DI11" s="159"/>
      <c r="DJ11" s="159"/>
      <c r="DK11" s="159"/>
      <c r="DL11" s="159"/>
      <c r="DM11" s="159"/>
      <c r="DN11" s="159"/>
      <c r="DO11" s="159"/>
      <c r="DP11" s="159"/>
      <c r="DQ11" s="159"/>
      <c r="DR11" s="159"/>
      <c r="DS11" s="159"/>
      <c r="DT11" s="159"/>
      <c r="DU11" s="159"/>
      <c r="DV11" s="159"/>
      <c r="DW11" s="159"/>
      <c r="DX11" s="159"/>
      <c r="DY11" s="159"/>
      <c r="DZ11" s="159"/>
      <c r="EA11" s="159"/>
      <c r="EB11" s="159"/>
      <c r="EC11" s="159"/>
      <c r="ED11" s="159"/>
      <c r="EE11" s="159"/>
      <c r="EF11" s="159"/>
      <c r="EG11" s="159"/>
      <c r="EH11" s="159"/>
      <c r="EI11" s="159"/>
      <c r="EJ11" s="159"/>
      <c r="EK11" s="159"/>
      <c r="EL11" s="159"/>
      <c r="EM11" s="159"/>
      <c r="EN11" s="159"/>
      <c r="EO11" s="154">
        <v>2</v>
      </c>
      <c r="EP11" s="159"/>
      <c r="EQ11" s="159"/>
      <c r="ER11" s="147">
        <v>14000</v>
      </c>
      <c r="ES11" s="173">
        <v>0</v>
      </c>
      <c r="ET11" s="174">
        <v>4000</v>
      </c>
      <c r="EU11" s="174">
        <v>6000</v>
      </c>
      <c r="EV11" s="174">
        <v>4000</v>
      </c>
      <c r="EW11" s="159"/>
      <c r="EX11" s="159"/>
      <c r="EY11" s="159"/>
      <c r="EZ11" s="159"/>
      <c r="FA11" s="159"/>
      <c r="FB11" s="159"/>
      <c r="FC11" s="145">
        <v>124</v>
      </c>
      <c r="FD11" s="159"/>
      <c r="FE11" s="159"/>
      <c r="FF11" s="135">
        <v>65000</v>
      </c>
      <c r="FG11" s="173">
        <v>0</v>
      </c>
      <c r="FH11" s="174">
        <v>22000</v>
      </c>
      <c r="FI11" s="174">
        <v>22000</v>
      </c>
      <c r="FJ11" s="174">
        <v>21000</v>
      </c>
      <c r="FK11" s="159"/>
      <c r="FL11" s="159"/>
      <c r="FM11" s="159"/>
      <c r="FN11" s="159"/>
      <c r="FO11" s="159"/>
      <c r="FP11" s="159"/>
      <c r="FQ11" s="137">
        <v>0</v>
      </c>
      <c r="FR11" s="137">
        <v>0</v>
      </c>
      <c r="FS11" s="137">
        <v>0</v>
      </c>
      <c r="FT11" s="137">
        <v>0</v>
      </c>
      <c r="FU11" s="137">
        <v>0</v>
      </c>
      <c r="FV11" s="137">
        <v>0</v>
      </c>
      <c r="FW11" s="137">
        <v>0</v>
      </c>
      <c r="FX11" s="137">
        <v>0</v>
      </c>
      <c r="FY11" s="137">
        <v>0</v>
      </c>
      <c r="FZ11" s="137">
        <v>0</v>
      </c>
      <c r="GA11" s="137">
        <v>0</v>
      </c>
      <c r="GB11" s="137">
        <v>0</v>
      </c>
      <c r="GC11" s="137">
        <v>0</v>
      </c>
      <c r="GD11" s="137">
        <v>0</v>
      </c>
      <c r="GE11" s="154">
        <v>19</v>
      </c>
      <c r="GF11" s="159"/>
      <c r="GG11" s="159"/>
      <c r="GH11" s="147">
        <v>9500</v>
      </c>
      <c r="GI11" s="173">
        <v>0</v>
      </c>
      <c r="GJ11" s="174">
        <v>3500</v>
      </c>
      <c r="GK11" s="174">
        <v>3000</v>
      </c>
      <c r="GL11" s="174">
        <v>3000</v>
      </c>
      <c r="GM11" s="159"/>
      <c r="GN11" s="159"/>
      <c r="GO11" s="159"/>
      <c r="GP11" s="159"/>
      <c r="GQ11" s="159"/>
      <c r="GR11" s="159"/>
      <c r="GS11" s="159"/>
      <c r="GT11" s="159"/>
      <c r="GU11" s="159"/>
      <c r="GV11" s="159"/>
      <c r="GW11" s="159"/>
      <c r="GX11" s="159"/>
      <c r="GY11" s="159"/>
      <c r="GZ11" s="159"/>
      <c r="HA11" s="159"/>
      <c r="HB11" s="159"/>
      <c r="HC11" s="159"/>
      <c r="HD11" s="159"/>
      <c r="HE11" s="159"/>
      <c r="HF11" s="159"/>
      <c r="HG11" s="154">
        <v>250</v>
      </c>
      <c r="HH11" s="159"/>
      <c r="HI11" s="159"/>
      <c r="HJ11" s="147">
        <v>500000</v>
      </c>
      <c r="HK11" s="174">
        <v>200000</v>
      </c>
      <c r="HL11" s="174">
        <v>100000</v>
      </c>
      <c r="HM11" s="174">
        <v>100000</v>
      </c>
      <c r="HN11" s="174">
        <v>100000</v>
      </c>
      <c r="HO11" s="159"/>
      <c r="HP11" s="134"/>
      <c r="HQ11" s="173"/>
      <c r="HR11" s="173"/>
      <c r="HS11" s="173"/>
      <c r="HT11" s="173"/>
      <c r="HU11" s="137">
        <v>0</v>
      </c>
      <c r="HV11" s="173"/>
      <c r="HW11" s="173"/>
      <c r="HX11" s="173">
        <v>0</v>
      </c>
      <c r="HY11" s="173">
        <v>0</v>
      </c>
      <c r="HZ11" s="173">
        <v>0</v>
      </c>
      <c r="IA11" s="173">
        <v>0</v>
      </c>
      <c r="IB11" s="173">
        <v>0</v>
      </c>
      <c r="IC11" s="173"/>
      <c r="ID11" s="173"/>
      <c r="IE11" s="173"/>
      <c r="IF11" s="173"/>
      <c r="IG11" s="173"/>
      <c r="IH11" s="173"/>
      <c r="II11" s="136">
        <v>0</v>
      </c>
      <c r="IJ11" s="174"/>
      <c r="IK11" s="174"/>
      <c r="IL11" s="174">
        <v>0</v>
      </c>
      <c r="IM11" s="174">
        <v>0</v>
      </c>
      <c r="IN11" s="174">
        <v>0</v>
      </c>
      <c r="IO11" s="174">
        <v>0</v>
      </c>
      <c r="IP11" s="173">
        <v>0</v>
      </c>
      <c r="IQ11" s="173"/>
      <c r="IR11" s="173"/>
      <c r="IS11" s="173"/>
      <c r="IT11" s="173"/>
      <c r="IU11" s="173"/>
      <c r="IV11" s="173"/>
      <c r="IW11" s="173"/>
      <c r="IX11" s="173"/>
      <c r="IY11" s="173"/>
      <c r="IZ11" s="173">
        <v>0</v>
      </c>
      <c r="JA11" s="173">
        <v>0</v>
      </c>
      <c r="JB11" s="173">
        <v>0</v>
      </c>
      <c r="JC11" s="173">
        <v>0</v>
      </c>
      <c r="JD11" s="173">
        <v>0</v>
      </c>
      <c r="JE11" s="173"/>
      <c r="JF11" s="173"/>
      <c r="JG11" s="173"/>
      <c r="JH11" s="173"/>
      <c r="JI11" s="173"/>
      <c r="JJ11" s="173"/>
      <c r="JK11" s="137">
        <v>0</v>
      </c>
      <c r="JL11" s="137">
        <v>0</v>
      </c>
      <c r="JM11" s="137">
        <v>0</v>
      </c>
      <c r="JN11" s="137">
        <v>0</v>
      </c>
      <c r="JO11" s="137">
        <v>0</v>
      </c>
      <c r="JP11" s="137">
        <v>0</v>
      </c>
      <c r="JQ11" s="137">
        <v>0</v>
      </c>
      <c r="JR11" s="137">
        <v>0</v>
      </c>
      <c r="JS11" s="137">
        <v>0</v>
      </c>
      <c r="JT11" s="137">
        <v>0</v>
      </c>
      <c r="JU11" s="137">
        <v>0</v>
      </c>
      <c r="JV11" s="137">
        <v>0</v>
      </c>
      <c r="JW11" s="137">
        <v>0</v>
      </c>
      <c r="JX11" s="137">
        <v>0</v>
      </c>
      <c r="JY11" s="137">
        <v>0</v>
      </c>
      <c r="JZ11" s="173"/>
      <c r="KA11" s="173"/>
      <c r="KB11" s="173">
        <v>0</v>
      </c>
      <c r="KC11" s="173">
        <v>0</v>
      </c>
      <c r="KD11" s="173">
        <v>0</v>
      </c>
      <c r="KE11" s="173">
        <v>0</v>
      </c>
      <c r="KF11" s="173">
        <v>0</v>
      </c>
      <c r="KG11" s="173"/>
      <c r="KH11" s="173"/>
      <c r="KI11" s="173"/>
      <c r="KJ11" s="173"/>
      <c r="KK11" s="173"/>
      <c r="KL11" s="173"/>
      <c r="KM11" s="173"/>
      <c r="KN11" s="173"/>
      <c r="KO11" s="173"/>
      <c r="KP11" s="173"/>
      <c r="KQ11" s="173"/>
      <c r="KR11" s="173"/>
      <c r="KS11" s="173"/>
      <c r="KT11" s="173"/>
      <c r="KU11" s="173"/>
      <c r="KV11" s="159">
        <f t="shared" si="42"/>
        <v>663500</v>
      </c>
      <c r="KW11" s="159">
        <f t="shared" si="37"/>
        <v>200000</v>
      </c>
      <c r="KX11" s="159">
        <f t="shared" si="38"/>
        <v>152500</v>
      </c>
      <c r="KY11" s="159">
        <f t="shared" si="39"/>
        <v>154000</v>
      </c>
      <c r="KZ11" s="159">
        <f t="shared" si="40"/>
        <v>157000</v>
      </c>
      <c r="LA11" s="194">
        <f t="shared" si="41"/>
        <v>0</v>
      </c>
    </row>
    <row r="12" spans="1:313" s="171" customFormat="1" ht="12.75" customHeight="1">
      <c r="A12" s="172">
        <v>5</v>
      </c>
      <c r="B12" s="127" t="s">
        <v>421</v>
      </c>
      <c r="E12" s="173"/>
      <c r="F12" s="173"/>
      <c r="G12" s="137"/>
      <c r="H12" s="173"/>
      <c r="I12" s="173"/>
      <c r="J12" s="173"/>
      <c r="K12" s="173"/>
      <c r="L12" s="173"/>
      <c r="M12" s="173"/>
      <c r="N12" s="173"/>
      <c r="O12" s="153"/>
      <c r="P12" s="153"/>
      <c r="Q12" s="173"/>
      <c r="R12" s="148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37">
        <v>0</v>
      </c>
      <c r="AV12" s="173"/>
      <c r="AW12" s="173"/>
      <c r="AX12" s="173">
        <v>0</v>
      </c>
      <c r="AY12" s="173">
        <v>0</v>
      </c>
      <c r="AZ12" s="173">
        <v>0</v>
      </c>
      <c r="BA12" s="173">
        <v>0</v>
      </c>
      <c r="BB12" s="173">
        <v>0</v>
      </c>
      <c r="BC12" s="173"/>
      <c r="BD12" s="174"/>
      <c r="BE12" s="152"/>
      <c r="BF12" s="152"/>
      <c r="BG12" s="152"/>
      <c r="BH12" s="152"/>
      <c r="BI12" s="137">
        <v>0</v>
      </c>
      <c r="BJ12" s="159"/>
      <c r="BK12" s="159"/>
      <c r="BL12" s="173">
        <v>0</v>
      </c>
      <c r="BM12" s="173">
        <v>0</v>
      </c>
      <c r="BN12" s="173">
        <v>0</v>
      </c>
      <c r="BO12" s="173">
        <v>0</v>
      </c>
      <c r="BP12" s="173">
        <v>0</v>
      </c>
      <c r="BQ12" s="159"/>
      <c r="BR12" s="152"/>
      <c r="BS12" s="152"/>
      <c r="BT12" s="152"/>
      <c r="BU12" s="159"/>
      <c r="BV12" s="159"/>
      <c r="BW12" s="145">
        <v>1</v>
      </c>
      <c r="BX12" s="159"/>
      <c r="BY12" s="159"/>
      <c r="BZ12" s="147">
        <v>25000</v>
      </c>
      <c r="CA12" s="173">
        <v>0</v>
      </c>
      <c r="CB12" s="174">
        <v>8000</v>
      </c>
      <c r="CC12" s="174">
        <v>8000</v>
      </c>
      <c r="CD12" s="174">
        <v>9000</v>
      </c>
      <c r="CE12" s="159"/>
      <c r="CF12" s="159"/>
      <c r="CG12" s="159"/>
      <c r="CH12" s="159"/>
      <c r="CI12" s="159"/>
      <c r="CJ12" s="159"/>
      <c r="CK12" s="137">
        <v>0</v>
      </c>
      <c r="CL12" s="137">
        <v>0</v>
      </c>
      <c r="CM12" s="137">
        <v>0</v>
      </c>
      <c r="CN12" s="137">
        <v>0</v>
      </c>
      <c r="CO12" s="137">
        <v>0</v>
      </c>
      <c r="CP12" s="137">
        <v>0</v>
      </c>
      <c r="CQ12" s="137">
        <v>0</v>
      </c>
      <c r="CR12" s="137">
        <v>0</v>
      </c>
      <c r="CS12" s="137">
        <v>0</v>
      </c>
      <c r="CT12" s="137">
        <v>0</v>
      </c>
      <c r="CU12" s="137">
        <v>0</v>
      </c>
      <c r="CV12" s="137">
        <v>0</v>
      </c>
      <c r="CW12" s="137">
        <v>0</v>
      </c>
      <c r="CX12" s="137">
        <v>0</v>
      </c>
      <c r="CY12" s="137">
        <v>0</v>
      </c>
      <c r="CZ12" s="159"/>
      <c r="DA12" s="159"/>
      <c r="DB12" s="173">
        <v>0</v>
      </c>
      <c r="DC12" s="173">
        <v>0</v>
      </c>
      <c r="DD12" s="173">
        <v>0</v>
      </c>
      <c r="DE12" s="173">
        <v>0</v>
      </c>
      <c r="DF12" s="173">
        <v>0</v>
      </c>
      <c r="DG12" s="159"/>
      <c r="DH12" s="159"/>
      <c r="DI12" s="159"/>
      <c r="DJ12" s="159"/>
      <c r="DK12" s="159"/>
      <c r="DL12" s="159"/>
      <c r="DM12" s="159"/>
      <c r="DN12" s="159"/>
      <c r="DO12" s="159"/>
      <c r="DP12" s="159"/>
      <c r="DQ12" s="159"/>
      <c r="DR12" s="159"/>
      <c r="DS12" s="159"/>
      <c r="DT12" s="159"/>
      <c r="DU12" s="159"/>
      <c r="DV12" s="159"/>
      <c r="DW12" s="159"/>
      <c r="DX12" s="159"/>
      <c r="DY12" s="159"/>
      <c r="DZ12" s="159"/>
      <c r="EA12" s="159"/>
      <c r="EB12" s="159"/>
      <c r="EC12" s="159"/>
      <c r="ED12" s="159"/>
      <c r="EE12" s="159"/>
      <c r="EF12" s="159"/>
      <c r="EG12" s="159"/>
      <c r="EH12" s="159"/>
      <c r="EI12" s="159"/>
      <c r="EJ12" s="159"/>
      <c r="EK12" s="159"/>
      <c r="EL12" s="159"/>
      <c r="EM12" s="159"/>
      <c r="EN12" s="159"/>
      <c r="EO12" s="154">
        <v>2</v>
      </c>
      <c r="EP12" s="159"/>
      <c r="EQ12" s="159"/>
      <c r="ER12" s="147">
        <v>14000</v>
      </c>
      <c r="ES12" s="173">
        <v>0</v>
      </c>
      <c r="ET12" s="174">
        <v>4000</v>
      </c>
      <c r="EU12" s="174">
        <v>6000</v>
      </c>
      <c r="EV12" s="174">
        <v>4000</v>
      </c>
      <c r="EW12" s="159"/>
      <c r="EX12" s="159"/>
      <c r="EY12" s="159"/>
      <c r="EZ12" s="159"/>
      <c r="FA12" s="159"/>
      <c r="FB12" s="159"/>
      <c r="FC12" s="145">
        <v>92</v>
      </c>
      <c r="FD12" s="159"/>
      <c r="FE12" s="159"/>
      <c r="FF12" s="135">
        <v>48000</v>
      </c>
      <c r="FG12" s="173">
        <v>0</v>
      </c>
      <c r="FH12" s="174">
        <v>16000</v>
      </c>
      <c r="FI12" s="174">
        <v>16000</v>
      </c>
      <c r="FJ12" s="174">
        <v>16000</v>
      </c>
      <c r="FK12" s="159"/>
      <c r="FL12" s="159"/>
      <c r="FM12" s="159"/>
      <c r="FN12" s="159"/>
      <c r="FO12" s="159"/>
      <c r="FP12" s="159"/>
      <c r="FQ12" s="137">
        <v>0</v>
      </c>
      <c r="FR12" s="137">
        <v>0</v>
      </c>
      <c r="FS12" s="137">
        <v>0</v>
      </c>
      <c r="FT12" s="137">
        <v>0</v>
      </c>
      <c r="FU12" s="137">
        <v>0</v>
      </c>
      <c r="FV12" s="137">
        <v>0</v>
      </c>
      <c r="FW12" s="137">
        <v>0</v>
      </c>
      <c r="FX12" s="137">
        <v>0</v>
      </c>
      <c r="FY12" s="137">
        <v>0</v>
      </c>
      <c r="FZ12" s="137">
        <v>0</v>
      </c>
      <c r="GA12" s="137">
        <v>0</v>
      </c>
      <c r="GB12" s="137">
        <v>0</v>
      </c>
      <c r="GC12" s="137">
        <v>0</v>
      </c>
      <c r="GD12" s="137">
        <v>0</v>
      </c>
      <c r="GE12" s="154">
        <v>16</v>
      </c>
      <c r="GF12" s="159"/>
      <c r="GG12" s="159"/>
      <c r="GH12" s="147">
        <v>8000</v>
      </c>
      <c r="GI12" s="173">
        <v>0</v>
      </c>
      <c r="GJ12" s="174">
        <v>2000</v>
      </c>
      <c r="GK12" s="174">
        <v>3000</v>
      </c>
      <c r="GL12" s="174">
        <v>3000</v>
      </c>
      <c r="GM12" s="159"/>
      <c r="GN12" s="159"/>
      <c r="GO12" s="159"/>
      <c r="GP12" s="159"/>
      <c r="GQ12" s="159"/>
      <c r="GR12" s="159"/>
      <c r="GS12" s="159"/>
      <c r="GT12" s="159"/>
      <c r="GU12" s="159"/>
      <c r="GV12" s="159"/>
      <c r="GW12" s="159"/>
      <c r="GX12" s="159"/>
      <c r="GY12" s="159"/>
      <c r="GZ12" s="159"/>
      <c r="HA12" s="159"/>
      <c r="HB12" s="159"/>
      <c r="HC12" s="159"/>
      <c r="HD12" s="159"/>
      <c r="HE12" s="159"/>
      <c r="HF12" s="159"/>
      <c r="HG12" s="154">
        <v>100</v>
      </c>
      <c r="HH12" s="159"/>
      <c r="HI12" s="159"/>
      <c r="HJ12" s="147">
        <v>200000</v>
      </c>
      <c r="HK12" s="174">
        <v>0</v>
      </c>
      <c r="HL12" s="174">
        <v>50000</v>
      </c>
      <c r="HM12" s="174">
        <v>50000</v>
      </c>
      <c r="HN12" s="174">
        <v>100000</v>
      </c>
      <c r="HO12" s="159"/>
      <c r="HP12" s="134"/>
      <c r="HQ12" s="173"/>
      <c r="HR12" s="173"/>
      <c r="HS12" s="173"/>
      <c r="HT12" s="173"/>
      <c r="HU12" s="137">
        <v>0</v>
      </c>
      <c r="HV12" s="173"/>
      <c r="HW12" s="173"/>
      <c r="HX12" s="173">
        <v>0</v>
      </c>
      <c r="HY12" s="173">
        <v>0</v>
      </c>
      <c r="HZ12" s="173">
        <v>0</v>
      </c>
      <c r="IA12" s="173">
        <v>0</v>
      </c>
      <c r="IB12" s="173">
        <v>0</v>
      </c>
      <c r="IC12" s="173"/>
      <c r="ID12" s="173"/>
      <c r="IE12" s="173"/>
      <c r="IF12" s="173"/>
      <c r="IG12" s="173"/>
      <c r="IH12" s="173"/>
      <c r="II12" s="136">
        <v>0</v>
      </c>
      <c r="IJ12" s="174"/>
      <c r="IK12" s="174"/>
      <c r="IL12" s="174">
        <v>0</v>
      </c>
      <c r="IM12" s="174">
        <v>0</v>
      </c>
      <c r="IN12" s="174">
        <v>0</v>
      </c>
      <c r="IO12" s="174">
        <v>0</v>
      </c>
      <c r="IP12" s="173">
        <v>0</v>
      </c>
      <c r="IQ12" s="173"/>
      <c r="IR12" s="173"/>
      <c r="IS12" s="173"/>
      <c r="IT12" s="173"/>
      <c r="IU12" s="173"/>
      <c r="IV12" s="173"/>
      <c r="IW12" s="173"/>
      <c r="IX12" s="173"/>
      <c r="IY12" s="173"/>
      <c r="IZ12" s="173">
        <v>0</v>
      </c>
      <c r="JA12" s="173">
        <v>0</v>
      </c>
      <c r="JB12" s="173">
        <v>0</v>
      </c>
      <c r="JC12" s="173">
        <v>0</v>
      </c>
      <c r="JD12" s="173">
        <v>0</v>
      </c>
      <c r="JE12" s="173"/>
      <c r="JF12" s="173"/>
      <c r="JG12" s="173"/>
      <c r="JH12" s="173"/>
      <c r="JI12" s="173"/>
      <c r="JJ12" s="173"/>
      <c r="JK12" s="137">
        <v>0</v>
      </c>
      <c r="JL12" s="137">
        <v>0</v>
      </c>
      <c r="JM12" s="137">
        <v>0</v>
      </c>
      <c r="JN12" s="137">
        <v>0</v>
      </c>
      <c r="JO12" s="137">
        <v>0</v>
      </c>
      <c r="JP12" s="137">
        <v>0</v>
      </c>
      <c r="JQ12" s="137">
        <v>0</v>
      </c>
      <c r="JR12" s="137">
        <v>0</v>
      </c>
      <c r="JS12" s="137">
        <v>0</v>
      </c>
      <c r="JT12" s="137">
        <v>0</v>
      </c>
      <c r="JU12" s="137">
        <v>0</v>
      </c>
      <c r="JV12" s="137">
        <v>0</v>
      </c>
      <c r="JW12" s="137">
        <v>0</v>
      </c>
      <c r="JX12" s="137">
        <v>0</v>
      </c>
      <c r="JY12" s="137">
        <v>0</v>
      </c>
      <c r="JZ12" s="173"/>
      <c r="KA12" s="173"/>
      <c r="KB12" s="173">
        <v>0</v>
      </c>
      <c r="KC12" s="173">
        <v>0</v>
      </c>
      <c r="KD12" s="173">
        <v>0</v>
      </c>
      <c r="KE12" s="173">
        <v>0</v>
      </c>
      <c r="KF12" s="173">
        <v>0</v>
      </c>
      <c r="KG12" s="173"/>
      <c r="KH12" s="173"/>
      <c r="KI12" s="173"/>
      <c r="KJ12" s="173"/>
      <c r="KK12" s="173"/>
      <c r="KL12" s="173"/>
      <c r="KM12" s="173"/>
      <c r="KN12" s="173"/>
      <c r="KO12" s="173"/>
      <c r="KP12" s="173"/>
      <c r="KQ12" s="173"/>
      <c r="KR12" s="173"/>
      <c r="KS12" s="173"/>
      <c r="KT12" s="173"/>
      <c r="KU12" s="173"/>
      <c r="KV12" s="159">
        <f t="shared" si="42"/>
        <v>295000</v>
      </c>
      <c r="KW12" s="159">
        <f t="shared" si="37"/>
        <v>0</v>
      </c>
      <c r="KX12" s="159">
        <f t="shared" si="38"/>
        <v>80000</v>
      </c>
      <c r="KY12" s="159">
        <f t="shared" si="39"/>
        <v>83000</v>
      </c>
      <c r="KZ12" s="159">
        <f t="shared" si="40"/>
        <v>132000</v>
      </c>
      <c r="LA12" s="194">
        <f t="shared" si="41"/>
        <v>0</v>
      </c>
    </row>
    <row r="13" spans="1:313" s="171" customFormat="1" ht="12.75" customHeight="1">
      <c r="A13" s="172">
        <v>6</v>
      </c>
      <c r="B13" s="127" t="s">
        <v>422</v>
      </c>
      <c r="E13" s="173"/>
      <c r="F13" s="173"/>
      <c r="G13" s="137"/>
      <c r="H13" s="173"/>
      <c r="I13" s="173"/>
      <c r="J13" s="173"/>
      <c r="K13" s="173"/>
      <c r="L13" s="173"/>
      <c r="M13" s="173"/>
      <c r="N13" s="173"/>
      <c r="O13" s="153"/>
      <c r="P13" s="153"/>
      <c r="Q13" s="173"/>
      <c r="R13" s="148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37">
        <v>0</v>
      </c>
      <c r="AV13" s="173"/>
      <c r="AW13" s="173"/>
      <c r="AX13" s="173">
        <v>0</v>
      </c>
      <c r="AY13" s="173">
        <v>0</v>
      </c>
      <c r="AZ13" s="173">
        <v>0</v>
      </c>
      <c r="BA13" s="173">
        <v>0</v>
      </c>
      <c r="BB13" s="173">
        <v>0</v>
      </c>
      <c r="BC13" s="173"/>
      <c r="BD13" s="174"/>
      <c r="BE13" s="152"/>
      <c r="BF13" s="152"/>
      <c r="BG13" s="152"/>
      <c r="BH13" s="152"/>
      <c r="BI13" s="137">
        <v>0</v>
      </c>
      <c r="BJ13" s="159"/>
      <c r="BK13" s="159"/>
      <c r="BL13" s="173">
        <v>0</v>
      </c>
      <c r="BM13" s="173">
        <v>0</v>
      </c>
      <c r="BN13" s="173">
        <v>0</v>
      </c>
      <c r="BO13" s="173">
        <v>0</v>
      </c>
      <c r="BP13" s="173">
        <v>0</v>
      </c>
      <c r="BQ13" s="159"/>
      <c r="BR13" s="152"/>
      <c r="BS13" s="152"/>
      <c r="BT13" s="152"/>
      <c r="BU13" s="159"/>
      <c r="BV13" s="159"/>
      <c r="BW13" s="145">
        <v>1</v>
      </c>
      <c r="BX13" s="159"/>
      <c r="BY13" s="159"/>
      <c r="BZ13" s="173">
        <v>0</v>
      </c>
      <c r="CA13" s="173">
        <v>0</v>
      </c>
      <c r="CB13" s="173">
        <v>0</v>
      </c>
      <c r="CC13" s="173">
        <v>0</v>
      </c>
      <c r="CD13" s="173">
        <v>0</v>
      </c>
      <c r="CE13" s="159"/>
      <c r="CF13" s="159"/>
      <c r="CG13" s="159"/>
      <c r="CH13" s="159"/>
      <c r="CI13" s="159"/>
      <c r="CJ13" s="159"/>
      <c r="CK13" s="137">
        <v>0</v>
      </c>
      <c r="CL13" s="137">
        <v>0</v>
      </c>
      <c r="CM13" s="137">
        <v>0</v>
      </c>
      <c r="CN13" s="137">
        <v>0</v>
      </c>
      <c r="CO13" s="137">
        <v>0</v>
      </c>
      <c r="CP13" s="137">
        <v>0</v>
      </c>
      <c r="CQ13" s="137">
        <v>0</v>
      </c>
      <c r="CR13" s="137">
        <v>0</v>
      </c>
      <c r="CS13" s="137">
        <v>0</v>
      </c>
      <c r="CT13" s="137">
        <v>0</v>
      </c>
      <c r="CU13" s="137">
        <v>0</v>
      </c>
      <c r="CV13" s="137">
        <v>0</v>
      </c>
      <c r="CW13" s="137">
        <v>0</v>
      </c>
      <c r="CX13" s="137">
        <v>0</v>
      </c>
      <c r="CY13" s="137">
        <v>0</v>
      </c>
      <c r="CZ13" s="159"/>
      <c r="DA13" s="159"/>
      <c r="DB13" s="173">
        <v>0</v>
      </c>
      <c r="DC13" s="173">
        <v>0</v>
      </c>
      <c r="DD13" s="173">
        <v>0</v>
      </c>
      <c r="DE13" s="173">
        <v>0</v>
      </c>
      <c r="DF13" s="173">
        <v>0</v>
      </c>
      <c r="DG13" s="159"/>
      <c r="DH13" s="159"/>
      <c r="DI13" s="159"/>
      <c r="DJ13" s="159"/>
      <c r="DK13" s="159"/>
      <c r="DL13" s="159"/>
      <c r="DM13" s="159"/>
      <c r="DN13" s="159"/>
      <c r="DO13" s="159"/>
      <c r="DP13" s="159"/>
      <c r="DQ13" s="159"/>
      <c r="DR13" s="159"/>
      <c r="DS13" s="159"/>
      <c r="DT13" s="159"/>
      <c r="DU13" s="159"/>
      <c r="DV13" s="159"/>
      <c r="DW13" s="159"/>
      <c r="DX13" s="159"/>
      <c r="DY13" s="159"/>
      <c r="DZ13" s="159"/>
      <c r="EA13" s="159"/>
      <c r="EB13" s="159"/>
      <c r="EC13" s="159"/>
      <c r="ED13" s="159"/>
      <c r="EE13" s="159"/>
      <c r="EF13" s="159"/>
      <c r="EG13" s="159"/>
      <c r="EH13" s="159"/>
      <c r="EI13" s="159"/>
      <c r="EJ13" s="159"/>
      <c r="EK13" s="159"/>
      <c r="EL13" s="159"/>
      <c r="EM13" s="159"/>
      <c r="EN13" s="159"/>
      <c r="EO13" s="154">
        <v>2</v>
      </c>
      <c r="EP13" s="159"/>
      <c r="EQ13" s="159"/>
      <c r="ER13" s="147">
        <v>14000</v>
      </c>
      <c r="ES13" s="173">
        <v>0</v>
      </c>
      <c r="ET13" s="174">
        <v>4000</v>
      </c>
      <c r="EU13" s="174">
        <v>6000</v>
      </c>
      <c r="EV13" s="174">
        <v>4000</v>
      </c>
      <c r="EW13" s="159"/>
      <c r="EX13" s="159"/>
      <c r="EY13" s="159"/>
      <c r="EZ13" s="159"/>
      <c r="FA13" s="159"/>
      <c r="FB13" s="159"/>
      <c r="FC13" s="145">
        <v>92</v>
      </c>
      <c r="FD13" s="159"/>
      <c r="FE13" s="159"/>
      <c r="FF13" s="135">
        <v>48000</v>
      </c>
      <c r="FG13" s="173">
        <v>0</v>
      </c>
      <c r="FH13" s="174">
        <v>16000</v>
      </c>
      <c r="FI13" s="174">
        <v>16000</v>
      </c>
      <c r="FJ13" s="174">
        <v>16000</v>
      </c>
      <c r="FK13" s="159"/>
      <c r="FL13" s="159"/>
      <c r="FM13" s="159"/>
      <c r="FN13" s="159"/>
      <c r="FO13" s="159"/>
      <c r="FP13" s="159"/>
      <c r="FQ13" s="137">
        <v>0</v>
      </c>
      <c r="FR13" s="137">
        <v>0</v>
      </c>
      <c r="FS13" s="137">
        <v>0</v>
      </c>
      <c r="FT13" s="137">
        <v>0</v>
      </c>
      <c r="FU13" s="137">
        <v>0</v>
      </c>
      <c r="FV13" s="137">
        <v>0</v>
      </c>
      <c r="FW13" s="137">
        <v>0</v>
      </c>
      <c r="FX13" s="137">
        <v>0</v>
      </c>
      <c r="FY13" s="137">
        <v>0</v>
      </c>
      <c r="FZ13" s="137">
        <v>0</v>
      </c>
      <c r="GA13" s="137">
        <v>0</v>
      </c>
      <c r="GB13" s="137">
        <v>0</v>
      </c>
      <c r="GC13" s="137">
        <v>0</v>
      </c>
      <c r="GD13" s="137">
        <v>0</v>
      </c>
      <c r="GE13" s="154">
        <v>16</v>
      </c>
      <c r="GF13" s="159"/>
      <c r="GG13" s="159"/>
      <c r="GH13" s="147">
        <v>8000</v>
      </c>
      <c r="GI13" s="173">
        <v>0</v>
      </c>
      <c r="GJ13" s="174">
        <v>2000</v>
      </c>
      <c r="GK13" s="174">
        <v>3000</v>
      </c>
      <c r="GL13" s="174">
        <v>3000</v>
      </c>
      <c r="GM13" s="159"/>
      <c r="GN13" s="159"/>
      <c r="GO13" s="159"/>
      <c r="GP13" s="159"/>
      <c r="GQ13" s="159"/>
      <c r="GR13" s="159"/>
      <c r="GS13" s="159"/>
      <c r="GT13" s="159"/>
      <c r="GU13" s="159"/>
      <c r="GV13" s="159"/>
      <c r="GW13" s="159"/>
      <c r="GX13" s="159"/>
      <c r="GY13" s="159"/>
      <c r="GZ13" s="159"/>
      <c r="HA13" s="159"/>
      <c r="HB13" s="159"/>
      <c r="HC13" s="159"/>
      <c r="HD13" s="159"/>
      <c r="HE13" s="159"/>
      <c r="HF13" s="159"/>
      <c r="HG13" s="154">
        <v>52</v>
      </c>
      <c r="HH13" s="159"/>
      <c r="HI13" s="159"/>
      <c r="HJ13" s="147">
        <v>104364</v>
      </c>
      <c r="HK13" s="174">
        <v>0</v>
      </c>
      <c r="HL13" s="174">
        <v>25000</v>
      </c>
      <c r="HM13" s="174">
        <v>50000</v>
      </c>
      <c r="HN13" s="174">
        <v>29364</v>
      </c>
      <c r="HO13" s="159"/>
      <c r="HP13" s="134"/>
      <c r="HQ13" s="173"/>
      <c r="HR13" s="173"/>
      <c r="HS13" s="173"/>
      <c r="HT13" s="173"/>
      <c r="HU13" s="137">
        <v>0</v>
      </c>
      <c r="HV13" s="173"/>
      <c r="HW13" s="173"/>
      <c r="HX13" s="173">
        <v>0</v>
      </c>
      <c r="HY13" s="173">
        <v>0</v>
      </c>
      <c r="HZ13" s="173">
        <v>0</v>
      </c>
      <c r="IA13" s="173">
        <v>0</v>
      </c>
      <c r="IB13" s="173">
        <v>0</v>
      </c>
      <c r="IC13" s="173"/>
      <c r="ID13" s="173"/>
      <c r="IE13" s="173"/>
      <c r="IF13" s="173"/>
      <c r="IG13" s="173"/>
      <c r="IH13" s="173"/>
      <c r="II13" s="136">
        <v>0</v>
      </c>
      <c r="IJ13" s="174"/>
      <c r="IK13" s="174"/>
      <c r="IL13" s="174">
        <v>0</v>
      </c>
      <c r="IM13" s="174">
        <v>0</v>
      </c>
      <c r="IN13" s="174">
        <v>0</v>
      </c>
      <c r="IO13" s="174">
        <v>0</v>
      </c>
      <c r="IP13" s="173">
        <v>0</v>
      </c>
      <c r="IQ13" s="173"/>
      <c r="IR13" s="173"/>
      <c r="IS13" s="173"/>
      <c r="IT13" s="173"/>
      <c r="IU13" s="173"/>
      <c r="IV13" s="173"/>
      <c r="IW13" s="173"/>
      <c r="IX13" s="173"/>
      <c r="IY13" s="173"/>
      <c r="IZ13" s="173">
        <v>0</v>
      </c>
      <c r="JA13" s="173">
        <v>0</v>
      </c>
      <c r="JB13" s="173">
        <v>0</v>
      </c>
      <c r="JC13" s="173">
        <v>0</v>
      </c>
      <c r="JD13" s="173">
        <v>0</v>
      </c>
      <c r="JE13" s="173"/>
      <c r="JF13" s="173"/>
      <c r="JG13" s="173"/>
      <c r="JH13" s="173"/>
      <c r="JI13" s="173"/>
      <c r="JJ13" s="173"/>
      <c r="JK13" s="137">
        <v>0</v>
      </c>
      <c r="JL13" s="137">
        <v>0</v>
      </c>
      <c r="JM13" s="137">
        <v>0</v>
      </c>
      <c r="JN13" s="137">
        <v>0</v>
      </c>
      <c r="JO13" s="137">
        <v>0</v>
      </c>
      <c r="JP13" s="137">
        <v>0</v>
      </c>
      <c r="JQ13" s="137">
        <v>0</v>
      </c>
      <c r="JR13" s="137">
        <v>0</v>
      </c>
      <c r="JS13" s="137">
        <v>0</v>
      </c>
      <c r="JT13" s="137">
        <v>0</v>
      </c>
      <c r="JU13" s="137">
        <v>0</v>
      </c>
      <c r="JV13" s="137">
        <v>0</v>
      </c>
      <c r="JW13" s="137">
        <v>0</v>
      </c>
      <c r="JX13" s="137">
        <v>0</v>
      </c>
      <c r="JY13" s="137">
        <v>0</v>
      </c>
      <c r="JZ13" s="173"/>
      <c r="KA13" s="173"/>
      <c r="KB13" s="173">
        <v>0</v>
      </c>
      <c r="KC13" s="173">
        <v>0</v>
      </c>
      <c r="KD13" s="173">
        <v>0</v>
      </c>
      <c r="KE13" s="173">
        <v>0</v>
      </c>
      <c r="KF13" s="173">
        <v>0</v>
      </c>
      <c r="KG13" s="173"/>
      <c r="KH13" s="173"/>
      <c r="KI13" s="173"/>
      <c r="KJ13" s="173"/>
      <c r="KK13" s="173"/>
      <c r="KL13" s="173"/>
      <c r="KM13" s="173"/>
      <c r="KN13" s="173"/>
      <c r="KO13" s="173"/>
      <c r="KP13" s="173"/>
      <c r="KQ13" s="173"/>
      <c r="KR13" s="173"/>
      <c r="KS13" s="173"/>
      <c r="KT13" s="173"/>
      <c r="KU13" s="173"/>
      <c r="KV13" s="159">
        <f t="shared" si="42"/>
        <v>174364</v>
      </c>
      <c r="KW13" s="159">
        <f t="shared" si="37"/>
        <v>0</v>
      </c>
      <c r="KX13" s="159">
        <f t="shared" si="38"/>
        <v>47000</v>
      </c>
      <c r="KY13" s="159">
        <f t="shared" si="39"/>
        <v>75000</v>
      </c>
      <c r="KZ13" s="159">
        <f t="shared" si="40"/>
        <v>52364</v>
      </c>
      <c r="LA13" s="194">
        <f t="shared" si="41"/>
        <v>0</v>
      </c>
    </row>
    <row r="14" spans="1:313" s="26" customFormat="1" ht="15" customHeight="1">
      <c r="A14" s="221" t="s">
        <v>4</v>
      </c>
      <c r="B14" s="221"/>
      <c r="E14" s="175"/>
      <c r="F14" s="175"/>
      <c r="G14" s="176"/>
      <c r="H14" s="175"/>
      <c r="I14" s="175"/>
      <c r="J14" s="175"/>
      <c r="K14" s="175"/>
      <c r="L14" s="175"/>
      <c r="M14" s="175"/>
      <c r="N14" s="175"/>
      <c r="O14" s="156"/>
      <c r="P14" s="156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6">
        <f>SUM(AU8:AU13)</f>
        <v>0</v>
      </c>
      <c r="AV14" s="175"/>
      <c r="AW14" s="175"/>
      <c r="AX14" s="175">
        <f>SUM(AX8:AX13)</f>
        <v>0</v>
      </c>
      <c r="AY14" s="175">
        <f>SUM(AY8:AY13)</f>
        <v>0</v>
      </c>
      <c r="AZ14" s="175">
        <f>SUM(AZ8:AZ13)</f>
        <v>0</v>
      </c>
      <c r="BA14" s="175">
        <f>SUM(BA8:BA13)</f>
        <v>0</v>
      </c>
      <c r="BB14" s="175">
        <f>SUM(BB8:BB13)</f>
        <v>0</v>
      </c>
      <c r="BC14" s="175"/>
      <c r="BD14" s="139"/>
      <c r="BE14" s="150"/>
      <c r="BF14" s="150"/>
      <c r="BG14" s="150"/>
      <c r="BH14" s="150"/>
      <c r="BI14" s="176">
        <f>SUM(BI8:BI13)</f>
        <v>0</v>
      </c>
      <c r="BJ14" s="150"/>
      <c r="BK14" s="150"/>
      <c r="BL14" s="175">
        <f>SUM(BL8:BL13)</f>
        <v>0</v>
      </c>
      <c r="BM14" s="175">
        <f>SUM(BM8:BM13)</f>
        <v>0</v>
      </c>
      <c r="BN14" s="175">
        <f>SUM(BN8:BN13)</f>
        <v>0</v>
      </c>
      <c r="BO14" s="175">
        <f>SUM(BO8:BO13)</f>
        <v>0</v>
      </c>
      <c r="BP14" s="175">
        <f>SUM(BP8:BP13)</f>
        <v>0</v>
      </c>
      <c r="BQ14" s="150"/>
      <c r="BR14" s="150"/>
      <c r="BS14" s="150"/>
      <c r="BT14" s="150"/>
      <c r="BU14" s="158"/>
      <c r="BV14" s="158"/>
      <c r="BW14" s="176">
        <f>SUM(BW8:BW13)</f>
        <v>5</v>
      </c>
      <c r="BX14" s="158"/>
      <c r="BY14" s="158"/>
      <c r="BZ14" s="175">
        <f>SUM(BZ8:BZ13)</f>
        <v>100000</v>
      </c>
      <c r="CA14" s="175">
        <f>SUM(CA8:CA13)</f>
        <v>0</v>
      </c>
      <c r="CB14" s="175">
        <f>SUM(CB8:CB13)</f>
        <v>32000</v>
      </c>
      <c r="CC14" s="175">
        <f>SUM(CC8:CC13)</f>
        <v>32000</v>
      </c>
      <c r="CD14" s="175">
        <f>SUM(CD8:CD13)</f>
        <v>36000</v>
      </c>
      <c r="CE14" s="158"/>
      <c r="CF14" s="158"/>
      <c r="CG14" s="158"/>
      <c r="CH14" s="158"/>
      <c r="CI14" s="158"/>
      <c r="CJ14" s="158"/>
      <c r="CK14" s="176">
        <f t="shared" ref="CK14:CY14" si="43">SUM(CK8:CK13)</f>
        <v>0</v>
      </c>
      <c r="CL14" s="176">
        <f t="shared" si="43"/>
        <v>0</v>
      </c>
      <c r="CM14" s="176">
        <f t="shared" si="43"/>
        <v>0</v>
      </c>
      <c r="CN14" s="176">
        <f t="shared" si="43"/>
        <v>0</v>
      </c>
      <c r="CO14" s="176">
        <f t="shared" si="43"/>
        <v>0</v>
      </c>
      <c r="CP14" s="176">
        <f t="shared" si="43"/>
        <v>0</v>
      </c>
      <c r="CQ14" s="176">
        <f t="shared" si="43"/>
        <v>0</v>
      </c>
      <c r="CR14" s="176">
        <f t="shared" si="43"/>
        <v>0</v>
      </c>
      <c r="CS14" s="176">
        <f t="shared" si="43"/>
        <v>0</v>
      </c>
      <c r="CT14" s="176">
        <f t="shared" si="43"/>
        <v>0</v>
      </c>
      <c r="CU14" s="176">
        <f t="shared" si="43"/>
        <v>0</v>
      </c>
      <c r="CV14" s="176">
        <f t="shared" si="43"/>
        <v>0</v>
      </c>
      <c r="CW14" s="176">
        <f t="shared" si="43"/>
        <v>0</v>
      </c>
      <c r="CX14" s="176">
        <f t="shared" si="43"/>
        <v>0</v>
      </c>
      <c r="CY14" s="176">
        <f t="shared" si="43"/>
        <v>2</v>
      </c>
      <c r="CZ14" s="158"/>
      <c r="DA14" s="158"/>
      <c r="DB14" s="175">
        <f>SUM(DB8:DB13)</f>
        <v>100000</v>
      </c>
      <c r="DC14" s="175">
        <f>SUM(DC8:DC13)</f>
        <v>0</v>
      </c>
      <c r="DD14" s="175">
        <f>SUM(DD8:DD13)</f>
        <v>30000</v>
      </c>
      <c r="DE14" s="175">
        <f>SUM(DE8:DE13)</f>
        <v>30000</v>
      </c>
      <c r="DF14" s="175">
        <f>SUM(DF8:DF13)</f>
        <v>40000</v>
      </c>
      <c r="DG14" s="158"/>
      <c r="DH14" s="158"/>
      <c r="DI14" s="158"/>
      <c r="DJ14" s="158"/>
      <c r="DK14" s="158"/>
      <c r="DL14" s="158"/>
      <c r="DM14" s="158"/>
      <c r="DN14" s="158"/>
      <c r="DO14" s="158"/>
      <c r="DP14" s="158"/>
      <c r="DQ14" s="158"/>
      <c r="DR14" s="158"/>
      <c r="DS14" s="158"/>
      <c r="DT14" s="158"/>
      <c r="DU14" s="158"/>
      <c r="DV14" s="158"/>
      <c r="DW14" s="158"/>
      <c r="DX14" s="158"/>
      <c r="DY14" s="158"/>
      <c r="DZ14" s="158"/>
      <c r="EA14" s="158"/>
      <c r="EB14" s="158"/>
      <c r="EC14" s="158"/>
      <c r="ED14" s="158"/>
      <c r="EE14" s="158"/>
      <c r="EF14" s="158"/>
      <c r="EG14" s="158"/>
      <c r="EH14" s="158"/>
      <c r="EI14" s="158"/>
      <c r="EJ14" s="158"/>
      <c r="EK14" s="158"/>
      <c r="EL14" s="158"/>
      <c r="EM14" s="158"/>
      <c r="EN14" s="158"/>
      <c r="EO14" s="176">
        <f>SUM(EO8:EO13)</f>
        <v>10</v>
      </c>
      <c r="EP14" s="158"/>
      <c r="EQ14" s="158"/>
      <c r="ER14" s="175">
        <f>SUM(ER8:ER13)</f>
        <v>70000</v>
      </c>
      <c r="ES14" s="175">
        <f>SUM(ES8:ES13)</f>
        <v>0</v>
      </c>
      <c r="ET14" s="175">
        <f>SUM(ET8:ET13)</f>
        <v>20000</v>
      </c>
      <c r="EU14" s="175">
        <f>SUM(EU8:EU13)</f>
        <v>30000</v>
      </c>
      <c r="EV14" s="175">
        <f>SUM(EV8:EV13)</f>
        <v>20000</v>
      </c>
      <c r="EW14" s="158"/>
      <c r="EX14" s="158"/>
      <c r="EY14" s="158"/>
      <c r="EZ14" s="158"/>
      <c r="FA14" s="158"/>
      <c r="FB14" s="158"/>
      <c r="FC14" s="176">
        <f>SUM(FC8:FC13)</f>
        <v>513</v>
      </c>
      <c r="FD14" s="158"/>
      <c r="FE14" s="158"/>
      <c r="FF14" s="175">
        <f>SUM(FF8:FF13)</f>
        <v>269000</v>
      </c>
      <c r="FG14" s="175">
        <f>SUM(FG8:FG13)</f>
        <v>0</v>
      </c>
      <c r="FH14" s="175">
        <f>SUM(FH8:FH13)</f>
        <v>90000</v>
      </c>
      <c r="FI14" s="175">
        <f>SUM(FI8:FI13)</f>
        <v>90000</v>
      </c>
      <c r="FJ14" s="175">
        <f>SUM(FJ8:FJ13)</f>
        <v>89000</v>
      </c>
      <c r="FK14" s="158"/>
      <c r="FL14" s="158"/>
      <c r="FM14" s="158"/>
      <c r="FN14" s="158"/>
      <c r="FO14" s="158"/>
      <c r="FP14" s="158"/>
      <c r="FQ14" s="176">
        <f t="shared" ref="FQ14:GE14" si="44">SUM(FQ8:FQ13)</f>
        <v>0</v>
      </c>
      <c r="FR14" s="176">
        <f t="shared" si="44"/>
        <v>0</v>
      </c>
      <c r="FS14" s="176">
        <f t="shared" si="44"/>
        <v>0</v>
      </c>
      <c r="FT14" s="176">
        <f t="shared" si="44"/>
        <v>0</v>
      </c>
      <c r="FU14" s="176">
        <f t="shared" si="44"/>
        <v>0</v>
      </c>
      <c r="FV14" s="176">
        <f t="shared" si="44"/>
        <v>0</v>
      </c>
      <c r="FW14" s="176">
        <f t="shared" si="44"/>
        <v>0</v>
      </c>
      <c r="FX14" s="176">
        <f t="shared" si="44"/>
        <v>0</v>
      </c>
      <c r="FY14" s="176">
        <f t="shared" si="44"/>
        <v>0</v>
      </c>
      <c r="FZ14" s="176">
        <f t="shared" si="44"/>
        <v>0</v>
      </c>
      <c r="GA14" s="176">
        <f t="shared" si="44"/>
        <v>0</v>
      </c>
      <c r="GB14" s="176">
        <f t="shared" si="44"/>
        <v>0</v>
      </c>
      <c r="GC14" s="176">
        <f t="shared" si="44"/>
        <v>0</v>
      </c>
      <c r="GD14" s="176">
        <f t="shared" si="44"/>
        <v>0</v>
      </c>
      <c r="GE14" s="176">
        <f t="shared" si="44"/>
        <v>83</v>
      </c>
      <c r="GF14" s="158"/>
      <c r="GG14" s="158"/>
      <c r="GH14" s="175">
        <f>SUM(GH8:GH13)</f>
        <v>41500</v>
      </c>
      <c r="GI14" s="175">
        <f>SUM(GI8:GI13)</f>
        <v>0</v>
      </c>
      <c r="GJ14" s="175">
        <f>SUM(GJ8:GJ13)</f>
        <v>11500</v>
      </c>
      <c r="GK14" s="175">
        <f>SUM(GK8:GK13)</f>
        <v>15000</v>
      </c>
      <c r="GL14" s="175">
        <f>SUM(GL8:GL13)</f>
        <v>15000</v>
      </c>
      <c r="GM14" s="158"/>
      <c r="GN14" s="158"/>
      <c r="GO14" s="158"/>
      <c r="GP14" s="158"/>
      <c r="GQ14" s="158"/>
      <c r="GR14" s="158"/>
      <c r="GS14" s="158"/>
      <c r="GT14" s="158"/>
      <c r="GU14" s="158"/>
      <c r="GV14" s="158"/>
      <c r="GW14" s="158"/>
      <c r="GX14" s="158"/>
      <c r="GY14" s="158"/>
      <c r="GZ14" s="158"/>
      <c r="HA14" s="158"/>
      <c r="HB14" s="158"/>
      <c r="HC14" s="158"/>
      <c r="HD14" s="158"/>
      <c r="HE14" s="158"/>
      <c r="HF14" s="158"/>
      <c r="HG14" s="176">
        <f>SUM(HG8:HG13)</f>
        <v>4902</v>
      </c>
      <c r="HH14" s="158"/>
      <c r="HI14" s="158"/>
      <c r="HJ14" s="175">
        <f>SUM(HJ8:HJ13)</f>
        <v>9804364</v>
      </c>
      <c r="HK14" s="175">
        <f>SUM(HK8:HK13)</f>
        <v>2800000</v>
      </c>
      <c r="HL14" s="175">
        <f>SUM(HL8:HL13)</f>
        <v>2475000</v>
      </c>
      <c r="HM14" s="175">
        <f>SUM(HM8:HM13)</f>
        <v>2500000</v>
      </c>
      <c r="HN14" s="175">
        <f>SUM(HN8:HN13)</f>
        <v>2029364</v>
      </c>
      <c r="HO14" s="158"/>
      <c r="HP14" s="142"/>
      <c r="HQ14" s="175"/>
      <c r="HR14" s="175"/>
      <c r="HS14" s="175"/>
      <c r="HT14" s="175"/>
      <c r="HU14" s="176">
        <f>SUM(HU8:HU13)</f>
        <v>208</v>
      </c>
      <c r="HV14" s="175"/>
      <c r="HW14" s="175"/>
      <c r="HX14" s="175">
        <f>SUM(HX8:HX13)</f>
        <v>250000</v>
      </c>
      <c r="HY14" s="175">
        <f>SUM(HY8:HY13)</f>
        <v>100000</v>
      </c>
      <c r="HZ14" s="175">
        <f>SUM(HZ8:HZ13)</f>
        <v>50000</v>
      </c>
      <c r="IA14" s="175">
        <f>SUM(IA8:IA13)</f>
        <v>50000</v>
      </c>
      <c r="IB14" s="175">
        <f>SUM(IB8:IB13)</f>
        <v>50000</v>
      </c>
      <c r="IC14" s="175"/>
      <c r="ID14" s="175"/>
      <c r="IE14" s="175"/>
      <c r="IF14" s="175"/>
      <c r="IG14" s="175"/>
      <c r="IH14" s="175"/>
      <c r="II14" s="182">
        <f>SUM(II8:II13)</f>
        <v>0</v>
      </c>
      <c r="IJ14" s="139"/>
      <c r="IK14" s="139"/>
      <c r="IL14" s="139">
        <f>SUM(IL8:IL13)</f>
        <v>0</v>
      </c>
      <c r="IM14" s="139">
        <f>SUM(IM8:IM13)</f>
        <v>0</v>
      </c>
      <c r="IN14" s="139">
        <f>SUM(IN8:IN13)</f>
        <v>0</v>
      </c>
      <c r="IO14" s="139">
        <f>SUM(IO8:IO13)</f>
        <v>0</v>
      </c>
      <c r="IP14" s="175">
        <f>SUM(IP8:IP13)</f>
        <v>0</v>
      </c>
      <c r="IQ14" s="175"/>
      <c r="IR14" s="175"/>
      <c r="IS14" s="175"/>
      <c r="IT14" s="175"/>
      <c r="IU14" s="175"/>
      <c r="IV14" s="175"/>
      <c r="IW14" s="175"/>
      <c r="IX14" s="175"/>
      <c r="IY14" s="175"/>
      <c r="IZ14" s="175">
        <f>SUM(IZ8:IZ13)</f>
        <v>0</v>
      </c>
      <c r="JA14" s="175">
        <f>SUM(JA8:JA13)</f>
        <v>0</v>
      </c>
      <c r="JB14" s="175">
        <f>SUM(JB8:JB13)</f>
        <v>0</v>
      </c>
      <c r="JC14" s="175">
        <f>SUM(JC8:JC13)</f>
        <v>0</v>
      </c>
      <c r="JD14" s="175">
        <f>SUM(JD8:JD13)</f>
        <v>0</v>
      </c>
      <c r="JE14" s="175"/>
      <c r="JF14" s="175"/>
      <c r="JG14" s="175"/>
      <c r="JH14" s="175"/>
      <c r="JI14" s="175"/>
      <c r="JJ14" s="175"/>
      <c r="JK14" s="176">
        <f t="shared" ref="JK14:JY14" si="45">SUM(JK8:JK13)</f>
        <v>0</v>
      </c>
      <c r="JL14" s="176">
        <f t="shared" si="45"/>
        <v>0</v>
      </c>
      <c r="JM14" s="176">
        <f t="shared" si="45"/>
        <v>0</v>
      </c>
      <c r="JN14" s="176">
        <f t="shared" si="45"/>
        <v>0</v>
      </c>
      <c r="JO14" s="176">
        <f t="shared" si="45"/>
        <v>0</v>
      </c>
      <c r="JP14" s="176">
        <f t="shared" si="45"/>
        <v>0</v>
      </c>
      <c r="JQ14" s="176">
        <f t="shared" si="45"/>
        <v>0</v>
      </c>
      <c r="JR14" s="176">
        <f t="shared" si="45"/>
        <v>0</v>
      </c>
      <c r="JS14" s="176">
        <f t="shared" si="45"/>
        <v>0</v>
      </c>
      <c r="JT14" s="176">
        <f t="shared" si="45"/>
        <v>0</v>
      </c>
      <c r="JU14" s="176">
        <f t="shared" si="45"/>
        <v>0</v>
      </c>
      <c r="JV14" s="176">
        <f t="shared" si="45"/>
        <v>0</v>
      </c>
      <c r="JW14" s="176">
        <f t="shared" si="45"/>
        <v>0</v>
      </c>
      <c r="JX14" s="176">
        <f t="shared" si="45"/>
        <v>0</v>
      </c>
      <c r="JY14" s="176">
        <f t="shared" si="45"/>
        <v>0</v>
      </c>
      <c r="JZ14" s="175"/>
      <c r="KA14" s="175"/>
      <c r="KB14" s="175">
        <f>SUM(KB8:KB13)</f>
        <v>0</v>
      </c>
      <c r="KC14" s="175">
        <f>SUM(KC8:KC13)</f>
        <v>0</v>
      </c>
      <c r="KD14" s="175">
        <f>SUM(KD8:KD13)</f>
        <v>0</v>
      </c>
      <c r="KE14" s="175">
        <f>SUM(KE8:KE13)</f>
        <v>0</v>
      </c>
      <c r="KF14" s="175">
        <f>SUM(KF8:KF13)</f>
        <v>0</v>
      </c>
      <c r="KG14" s="175"/>
      <c r="KH14" s="175"/>
      <c r="KI14" s="175"/>
      <c r="KJ14" s="175"/>
      <c r="KK14" s="175"/>
      <c r="KL14" s="175"/>
      <c r="KM14" s="175"/>
      <c r="KN14" s="175"/>
      <c r="KO14" s="175"/>
      <c r="KP14" s="175"/>
      <c r="KQ14" s="175"/>
      <c r="KR14" s="175"/>
      <c r="KS14" s="175"/>
      <c r="KT14" s="175"/>
      <c r="KU14" s="175"/>
      <c r="KV14" s="158">
        <f t="shared" si="42"/>
        <v>10634864</v>
      </c>
      <c r="KW14" s="158">
        <f t="shared" si="37"/>
        <v>2900000</v>
      </c>
      <c r="KX14" s="158">
        <f t="shared" si="38"/>
        <v>2708500</v>
      </c>
      <c r="KY14" s="158">
        <f t="shared" si="39"/>
        <v>2747000</v>
      </c>
      <c r="KZ14" s="158">
        <f t="shared" si="40"/>
        <v>2279364</v>
      </c>
      <c r="LA14" s="194">
        <f t="shared" si="41"/>
        <v>0</v>
      </c>
    </row>
    <row r="15" spans="1:313" s="26" customFormat="1" ht="15" customHeight="1">
      <c r="A15" s="221" t="s">
        <v>355</v>
      </c>
      <c r="B15" s="221"/>
      <c r="E15" s="175"/>
      <c r="F15" s="175"/>
      <c r="G15" s="176"/>
      <c r="H15" s="175"/>
      <c r="I15" s="175"/>
      <c r="J15" s="175"/>
      <c r="K15" s="175"/>
      <c r="L15" s="175"/>
      <c r="M15" s="175"/>
      <c r="N15" s="175"/>
      <c r="O15" s="156"/>
      <c r="P15" s="156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6"/>
      <c r="AV15" s="175"/>
      <c r="AW15" s="175"/>
      <c r="AX15" s="175">
        <f>AX16-AX14</f>
        <v>0</v>
      </c>
      <c r="AY15" s="175"/>
      <c r="AZ15" s="175"/>
      <c r="BA15" s="175"/>
      <c r="BB15" s="175"/>
      <c r="BC15" s="175"/>
      <c r="BD15" s="139"/>
      <c r="BE15" s="150"/>
      <c r="BF15" s="150"/>
      <c r="BG15" s="150"/>
      <c r="BH15" s="150"/>
      <c r="BI15" s="176">
        <v>4</v>
      </c>
      <c r="BJ15" s="150"/>
      <c r="BK15" s="150"/>
      <c r="BL15" s="175">
        <f>BL16-BL14</f>
        <v>50000</v>
      </c>
      <c r="BM15" s="143">
        <v>12500</v>
      </c>
      <c r="BN15" s="143">
        <v>12500</v>
      </c>
      <c r="BO15" s="143">
        <v>12500</v>
      </c>
      <c r="BP15" s="143">
        <v>12500</v>
      </c>
      <c r="BQ15" s="150"/>
      <c r="BR15" s="150"/>
      <c r="BS15" s="150"/>
      <c r="BT15" s="150"/>
      <c r="BU15" s="158"/>
      <c r="BV15" s="158"/>
      <c r="BW15" s="176"/>
      <c r="BX15" s="158"/>
      <c r="BY15" s="158"/>
      <c r="BZ15" s="175">
        <f>BZ16-BZ14</f>
        <v>25000</v>
      </c>
      <c r="CA15" s="175"/>
      <c r="CB15" s="175"/>
      <c r="CC15" s="175"/>
      <c r="CD15" s="175"/>
      <c r="CE15" s="158"/>
      <c r="CF15" s="158"/>
      <c r="CG15" s="158"/>
      <c r="CH15" s="158"/>
      <c r="CI15" s="158"/>
      <c r="CJ15" s="158"/>
      <c r="CK15" s="176"/>
      <c r="CL15" s="176"/>
      <c r="CM15" s="176"/>
      <c r="CN15" s="176"/>
      <c r="CO15" s="176"/>
      <c r="CP15" s="176"/>
      <c r="CQ15" s="176"/>
      <c r="CR15" s="176"/>
      <c r="CS15" s="176"/>
      <c r="CT15" s="176"/>
      <c r="CU15" s="176"/>
      <c r="CV15" s="176"/>
      <c r="CW15" s="176"/>
      <c r="CX15" s="176"/>
      <c r="CY15" s="176"/>
      <c r="CZ15" s="158"/>
      <c r="DA15" s="158"/>
      <c r="DB15" s="175">
        <f>DB16-DB14</f>
        <v>0</v>
      </c>
      <c r="DC15" s="175"/>
      <c r="DD15" s="175"/>
      <c r="DE15" s="175"/>
      <c r="DF15" s="175"/>
      <c r="DG15" s="158"/>
      <c r="DH15" s="158"/>
      <c r="DI15" s="158"/>
      <c r="DJ15" s="158"/>
      <c r="DK15" s="158"/>
      <c r="DL15" s="158"/>
      <c r="DM15" s="158"/>
      <c r="DN15" s="158"/>
      <c r="DO15" s="158"/>
      <c r="DP15" s="158"/>
      <c r="DQ15" s="158"/>
      <c r="DR15" s="158"/>
      <c r="DS15" s="158"/>
      <c r="DT15" s="158"/>
      <c r="DU15" s="158"/>
      <c r="DV15" s="158"/>
      <c r="DW15" s="158"/>
      <c r="DX15" s="158"/>
      <c r="DY15" s="158"/>
      <c r="DZ15" s="158"/>
      <c r="EA15" s="158"/>
      <c r="EB15" s="158"/>
      <c r="EC15" s="158"/>
      <c r="ED15" s="158"/>
      <c r="EE15" s="158"/>
      <c r="EF15" s="158"/>
      <c r="EG15" s="158"/>
      <c r="EH15" s="158"/>
      <c r="EI15" s="158"/>
      <c r="EJ15" s="158"/>
      <c r="EK15" s="158"/>
      <c r="EL15" s="158"/>
      <c r="EM15" s="158"/>
      <c r="EN15" s="158"/>
      <c r="EO15" s="176"/>
      <c r="EP15" s="158"/>
      <c r="EQ15" s="158"/>
      <c r="ER15" s="175">
        <f>ER16-ER14</f>
        <v>0</v>
      </c>
      <c r="ES15" s="175"/>
      <c r="ET15" s="175"/>
      <c r="EU15" s="175"/>
      <c r="EV15" s="175"/>
      <c r="EW15" s="158"/>
      <c r="EX15" s="158"/>
      <c r="EY15" s="158"/>
      <c r="EZ15" s="158"/>
      <c r="FA15" s="158"/>
      <c r="FB15" s="158"/>
      <c r="FC15" s="176"/>
      <c r="FD15" s="158"/>
      <c r="FE15" s="158"/>
      <c r="FF15" s="175">
        <f>FF16-FF14</f>
        <v>12500</v>
      </c>
      <c r="FG15" s="175"/>
      <c r="FH15" s="175"/>
      <c r="FI15" s="175"/>
      <c r="FJ15" s="175"/>
      <c r="FK15" s="158"/>
      <c r="FL15" s="158"/>
      <c r="FM15" s="158"/>
      <c r="FN15" s="158"/>
      <c r="FO15" s="158"/>
      <c r="FP15" s="158"/>
      <c r="FQ15" s="176"/>
      <c r="FR15" s="176"/>
      <c r="FS15" s="176"/>
      <c r="FT15" s="176"/>
      <c r="FU15" s="176"/>
      <c r="FV15" s="176"/>
      <c r="FW15" s="176"/>
      <c r="FX15" s="176"/>
      <c r="FY15" s="176"/>
      <c r="FZ15" s="176"/>
      <c r="GA15" s="176"/>
      <c r="GB15" s="176"/>
      <c r="GC15" s="176"/>
      <c r="GD15" s="176"/>
      <c r="GE15" s="176"/>
      <c r="GF15" s="158"/>
      <c r="GG15" s="158"/>
      <c r="GH15" s="175">
        <f>GH16-GH14</f>
        <v>0</v>
      </c>
      <c r="GI15" s="175"/>
      <c r="GJ15" s="175"/>
      <c r="GK15" s="175"/>
      <c r="GL15" s="175"/>
      <c r="GM15" s="158"/>
      <c r="GN15" s="158"/>
      <c r="GO15" s="158"/>
      <c r="GP15" s="158"/>
      <c r="GQ15" s="158"/>
      <c r="GR15" s="158"/>
      <c r="GS15" s="158"/>
      <c r="GT15" s="158"/>
      <c r="GU15" s="158"/>
      <c r="GV15" s="158"/>
      <c r="GW15" s="158"/>
      <c r="GX15" s="158"/>
      <c r="GY15" s="158"/>
      <c r="GZ15" s="158"/>
      <c r="HA15" s="158"/>
      <c r="HB15" s="158"/>
      <c r="HC15" s="158"/>
      <c r="HD15" s="158"/>
      <c r="HE15" s="158"/>
      <c r="HF15" s="158"/>
      <c r="HG15" s="176"/>
      <c r="HH15" s="158"/>
      <c r="HI15" s="158"/>
      <c r="HJ15" s="175">
        <f>HJ16-HJ14</f>
        <v>0</v>
      </c>
      <c r="HK15" s="175"/>
      <c r="HL15" s="175"/>
      <c r="HM15" s="175"/>
      <c r="HN15" s="175"/>
      <c r="HO15" s="158"/>
      <c r="HP15" s="142"/>
      <c r="HQ15" s="175"/>
      <c r="HR15" s="175"/>
      <c r="HS15" s="175"/>
      <c r="HT15" s="175"/>
      <c r="HU15" s="176"/>
      <c r="HV15" s="175"/>
      <c r="HW15" s="175"/>
      <c r="HX15" s="175">
        <f>HX16-HX14</f>
        <v>0</v>
      </c>
      <c r="HY15" s="175"/>
      <c r="HZ15" s="175"/>
      <c r="IA15" s="175"/>
      <c r="IB15" s="175"/>
      <c r="IC15" s="175"/>
      <c r="ID15" s="175"/>
      <c r="IE15" s="175"/>
      <c r="IF15" s="175"/>
      <c r="IG15" s="175"/>
      <c r="IH15" s="175"/>
      <c r="II15" s="182">
        <f>II16-II14</f>
        <v>12</v>
      </c>
      <c r="IJ15" s="139"/>
      <c r="IK15" s="139"/>
      <c r="IL15" s="139">
        <f>IL16-IL14</f>
        <v>77170.426076438191</v>
      </c>
      <c r="IM15" s="139"/>
      <c r="IN15" s="139"/>
      <c r="IO15" s="139"/>
      <c r="IP15" s="175"/>
      <c r="IQ15" s="175"/>
      <c r="IR15" s="175"/>
      <c r="IS15" s="175"/>
      <c r="IT15" s="175"/>
      <c r="IU15" s="175"/>
      <c r="IV15" s="175"/>
      <c r="IW15" s="175"/>
      <c r="IX15" s="175"/>
      <c r="IY15" s="175"/>
      <c r="IZ15" s="175">
        <f>IZ16-IZ14</f>
        <v>189851.63446985514</v>
      </c>
      <c r="JA15" s="143">
        <v>39852</v>
      </c>
      <c r="JB15" s="143">
        <v>50000</v>
      </c>
      <c r="JC15" s="143">
        <v>50000</v>
      </c>
      <c r="JD15" s="143">
        <v>50000</v>
      </c>
      <c r="JE15" s="175"/>
      <c r="JF15" s="175"/>
      <c r="JG15" s="175"/>
      <c r="JH15" s="175"/>
      <c r="JI15" s="175"/>
      <c r="JJ15" s="175"/>
      <c r="JK15" s="176"/>
      <c r="JL15" s="176"/>
      <c r="JM15" s="176"/>
      <c r="JN15" s="176"/>
      <c r="JO15" s="176"/>
      <c r="JP15" s="176"/>
      <c r="JQ15" s="176"/>
      <c r="JR15" s="176"/>
      <c r="JS15" s="176"/>
      <c r="JT15" s="176"/>
      <c r="JU15" s="176"/>
      <c r="JV15" s="176"/>
      <c r="JW15" s="176"/>
      <c r="JX15" s="176"/>
      <c r="JY15" s="176">
        <v>41</v>
      </c>
      <c r="JZ15" s="175"/>
      <c r="KA15" s="175"/>
      <c r="KB15" s="175">
        <f>KB16-KB14</f>
        <v>30974.999999999996</v>
      </c>
      <c r="KC15" s="143">
        <v>0</v>
      </c>
      <c r="KD15" s="143">
        <v>10000</v>
      </c>
      <c r="KE15" s="143">
        <v>10000</v>
      </c>
      <c r="KF15" s="143">
        <v>10975</v>
      </c>
      <c r="KG15" s="175"/>
      <c r="KH15" s="175"/>
      <c r="KI15" s="175"/>
      <c r="KJ15" s="175"/>
      <c r="KK15" s="175"/>
      <c r="KL15" s="175"/>
      <c r="KM15" s="175"/>
      <c r="KN15" s="175"/>
      <c r="KO15" s="175"/>
      <c r="KP15" s="175"/>
      <c r="KQ15" s="175"/>
      <c r="KR15" s="175"/>
      <c r="KS15" s="175"/>
      <c r="KT15" s="175"/>
      <c r="KU15" s="175"/>
      <c r="KV15" s="158">
        <f t="shared" si="42"/>
        <v>385497.06054629333</v>
      </c>
      <c r="KW15" s="158"/>
      <c r="KX15" s="158"/>
      <c r="KY15" s="158"/>
      <c r="KZ15" s="158"/>
    </row>
    <row r="16" spans="1:313" s="26" customFormat="1" ht="15" customHeight="1">
      <c r="A16" s="221" t="s">
        <v>5</v>
      </c>
      <c r="B16" s="221"/>
      <c r="E16" s="175"/>
      <c r="F16" s="175"/>
      <c r="G16" s="176"/>
      <c r="H16" s="175"/>
      <c r="I16" s="175"/>
      <c r="J16" s="175"/>
      <c r="K16" s="175"/>
      <c r="L16" s="175"/>
      <c r="M16" s="175"/>
      <c r="N16" s="175"/>
      <c r="O16" s="156"/>
      <c r="P16" s="156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6"/>
      <c r="AV16" s="175"/>
      <c r="AW16" s="175"/>
      <c r="AX16" s="175">
        <f>AX4</f>
        <v>0</v>
      </c>
      <c r="AY16" s="175"/>
      <c r="AZ16" s="175"/>
      <c r="BA16" s="175"/>
      <c r="BB16" s="175"/>
      <c r="BC16" s="175"/>
      <c r="BD16" s="139"/>
      <c r="BE16" s="150"/>
      <c r="BF16" s="150"/>
      <c r="BG16" s="150"/>
      <c r="BH16" s="150"/>
      <c r="BI16" s="176"/>
      <c r="BJ16" s="150"/>
      <c r="BK16" s="150"/>
      <c r="BL16" s="175">
        <f>BL4</f>
        <v>50000</v>
      </c>
      <c r="BM16" s="175"/>
      <c r="BN16" s="175"/>
      <c r="BO16" s="175"/>
      <c r="BP16" s="175"/>
      <c r="BQ16" s="150"/>
      <c r="BR16" s="150"/>
      <c r="BS16" s="150"/>
      <c r="BT16" s="150"/>
      <c r="BU16" s="158"/>
      <c r="BV16" s="158"/>
      <c r="BW16" s="176"/>
      <c r="BX16" s="158"/>
      <c r="BY16" s="158"/>
      <c r="BZ16" s="175">
        <f>BZ4</f>
        <v>125000</v>
      </c>
      <c r="CA16" s="175"/>
      <c r="CB16" s="175"/>
      <c r="CC16" s="175"/>
      <c r="CD16" s="175"/>
      <c r="CE16" s="158"/>
      <c r="CF16" s="158"/>
      <c r="CG16" s="158"/>
      <c r="CH16" s="158"/>
      <c r="CI16" s="158"/>
      <c r="CJ16" s="158"/>
      <c r="CK16" s="176"/>
      <c r="CL16" s="176"/>
      <c r="CM16" s="176"/>
      <c r="CN16" s="176"/>
      <c r="CO16" s="176"/>
      <c r="CP16" s="176"/>
      <c r="CQ16" s="176"/>
      <c r="CR16" s="176"/>
      <c r="CS16" s="176"/>
      <c r="CT16" s="176"/>
      <c r="CU16" s="176"/>
      <c r="CV16" s="176"/>
      <c r="CW16" s="176"/>
      <c r="CX16" s="176"/>
      <c r="CY16" s="176"/>
      <c r="CZ16" s="158"/>
      <c r="DA16" s="158"/>
      <c r="DB16" s="175">
        <f>DB4</f>
        <v>100000</v>
      </c>
      <c r="DC16" s="175"/>
      <c r="DD16" s="175"/>
      <c r="DE16" s="175"/>
      <c r="DF16" s="175"/>
      <c r="DG16" s="158"/>
      <c r="DH16" s="158"/>
      <c r="DI16" s="158"/>
      <c r="DJ16" s="158"/>
      <c r="DK16" s="158"/>
      <c r="DL16" s="158"/>
      <c r="DM16" s="158"/>
      <c r="DN16" s="158"/>
      <c r="DO16" s="158"/>
      <c r="DP16" s="158"/>
      <c r="DQ16" s="158"/>
      <c r="DR16" s="158"/>
      <c r="DS16" s="158"/>
      <c r="DT16" s="158"/>
      <c r="DU16" s="158"/>
      <c r="DV16" s="158"/>
      <c r="DW16" s="158"/>
      <c r="DX16" s="158"/>
      <c r="DY16" s="158"/>
      <c r="DZ16" s="158"/>
      <c r="EA16" s="158"/>
      <c r="EB16" s="158"/>
      <c r="EC16" s="158"/>
      <c r="ED16" s="158"/>
      <c r="EE16" s="158"/>
      <c r="EF16" s="158"/>
      <c r="EG16" s="158"/>
      <c r="EH16" s="158"/>
      <c r="EI16" s="158"/>
      <c r="EJ16" s="158"/>
      <c r="EK16" s="158"/>
      <c r="EL16" s="158"/>
      <c r="EM16" s="158"/>
      <c r="EN16" s="158"/>
      <c r="EO16" s="176"/>
      <c r="EP16" s="158"/>
      <c r="EQ16" s="158"/>
      <c r="ER16" s="175">
        <f>ER4</f>
        <v>70000</v>
      </c>
      <c r="ES16" s="175"/>
      <c r="ET16" s="175"/>
      <c r="EU16" s="175"/>
      <c r="EV16" s="175"/>
      <c r="EW16" s="158"/>
      <c r="EX16" s="158"/>
      <c r="EY16" s="158"/>
      <c r="EZ16" s="158"/>
      <c r="FA16" s="158"/>
      <c r="FB16" s="158"/>
      <c r="FC16" s="176"/>
      <c r="FD16" s="158"/>
      <c r="FE16" s="158"/>
      <c r="FF16" s="175">
        <f>FF4</f>
        <v>281500</v>
      </c>
      <c r="FG16" s="175"/>
      <c r="FH16" s="175"/>
      <c r="FI16" s="175"/>
      <c r="FJ16" s="175"/>
      <c r="FK16" s="158"/>
      <c r="FL16" s="158"/>
      <c r="FM16" s="158"/>
      <c r="FN16" s="158"/>
      <c r="FO16" s="158"/>
      <c r="FP16" s="158"/>
      <c r="FQ16" s="176"/>
      <c r="FR16" s="176"/>
      <c r="FS16" s="176"/>
      <c r="FT16" s="176"/>
      <c r="FU16" s="176"/>
      <c r="FV16" s="176"/>
      <c r="FW16" s="176"/>
      <c r="FX16" s="176"/>
      <c r="FY16" s="176"/>
      <c r="FZ16" s="176"/>
      <c r="GA16" s="176"/>
      <c r="GB16" s="176"/>
      <c r="GC16" s="176"/>
      <c r="GD16" s="176"/>
      <c r="GE16" s="176"/>
      <c r="GF16" s="158"/>
      <c r="GG16" s="158"/>
      <c r="GH16" s="175">
        <f>GH4</f>
        <v>41500</v>
      </c>
      <c r="GI16" s="175"/>
      <c r="GJ16" s="175"/>
      <c r="GK16" s="175"/>
      <c r="GL16" s="175"/>
      <c r="GM16" s="158"/>
      <c r="GN16" s="158"/>
      <c r="GO16" s="158"/>
      <c r="GP16" s="158"/>
      <c r="GQ16" s="158"/>
      <c r="GR16" s="158"/>
      <c r="GS16" s="158"/>
      <c r="GT16" s="158"/>
      <c r="GU16" s="158"/>
      <c r="GV16" s="158"/>
      <c r="GW16" s="158"/>
      <c r="GX16" s="158"/>
      <c r="GY16" s="158"/>
      <c r="GZ16" s="158"/>
      <c r="HA16" s="158"/>
      <c r="HB16" s="158"/>
      <c r="HC16" s="158"/>
      <c r="HD16" s="158"/>
      <c r="HE16" s="158"/>
      <c r="HF16" s="158"/>
      <c r="HG16" s="176"/>
      <c r="HH16" s="158"/>
      <c r="HI16" s="158"/>
      <c r="HJ16" s="175">
        <f>HJ4</f>
        <v>9804364</v>
      </c>
      <c r="HK16" s="175"/>
      <c r="HL16" s="175"/>
      <c r="HM16" s="175"/>
      <c r="HN16" s="175"/>
      <c r="HO16" s="158"/>
      <c r="HP16" s="142"/>
      <c r="HQ16" s="175"/>
      <c r="HR16" s="175"/>
      <c r="HS16" s="175"/>
      <c r="HT16" s="175"/>
      <c r="HU16" s="176"/>
      <c r="HV16" s="175"/>
      <c r="HW16" s="175"/>
      <c r="HX16" s="175">
        <f>HX4</f>
        <v>250000</v>
      </c>
      <c r="HY16" s="175"/>
      <c r="HZ16" s="175"/>
      <c r="IA16" s="175"/>
      <c r="IB16" s="175"/>
      <c r="IC16" s="175"/>
      <c r="ID16" s="175"/>
      <c r="IE16" s="175"/>
      <c r="IF16" s="175"/>
      <c r="IG16" s="175"/>
      <c r="IH16" s="175"/>
      <c r="II16" s="182">
        <f>II4</f>
        <v>12</v>
      </c>
      <c r="IJ16" s="139"/>
      <c r="IK16" s="139"/>
      <c r="IL16" s="139">
        <f>IL4</f>
        <v>77170.426076438191</v>
      </c>
      <c r="IM16" s="139"/>
      <c r="IN16" s="139"/>
      <c r="IO16" s="139"/>
      <c r="IP16" s="175"/>
      <c r="IQ16" s="175"/>
      <c r="IR16" s="175"/>
      <c r="IS16" s="175"/>
      <c r="IT16" s="175"/>
      <c r="IU16" s="175"/>
      <c r="IV16" s="175"/>
      <c r="IW16" s="175"/>
      <c r="IX16" s="175"/>
      <c r="IY16" s="175"/>
      <c r="IZ16" s="175">
        <f>IZ4</f>
        <v>189851.63446985514</v>
      </c>
      <c r="JA16" s="175"/>
      <c r="JB16" s="175"/>
      <c r="JC16" s="175"/>
      <c r="JD16" s="175"/>
      <c r="JE16" s="175"/>
      <c r="JF16" s="175"/>
      <c r="JG16" s="175"/>
      <c r="JH16" s="175"/>
      <c r="JI16" s="175"/>
      <c r="JJ16" s="175"/>
      <c r="JK16" s="176"/>
      <c r="JL16" s="176"/>
      <c r="JM16" s="176"/>
      <c r="JN16" s="176"/>
      <c r="JO16" s="176"/>
      <c r="JP16" s="176"/>
      <c r="JQ16" s="176"/>
      <c r="JR16" s="176"/>
      <c r="JS16" s="176"/>
      <c r="JT16" s="176"/>
      <c r="JU16" s="176"/>
      <c r="JV16" s="176"/>
      <c r="JW16" s="176"/>
      <c r="JX16" s="176"/>
      <c r="JY16" s="176"/>
      <c r="JZ16" s="175"/>
      <c r="KA16" s="175"/>
      <c r="KB16" s="175">
        <f>KB4</f>
        <v>30974.999999999996</v>
      </c>
      <c r="KC16" s="175"/>
      <c r="KD16" s="175"/>
      <c r="KE16" s="175"/>
      <c r="KF16" s="175"/>
      <c r="KG16" s="175"/>
      <c r="KH16" s="175"/>
      <c r="KI16" s="175"/>
      <c r="KJ16" s="175"/>
      <c r="KK16" s="175"/>
      <c r="KL16" s="175"/>
      <c r="KM16" s="175"/>
      <c r="KN16" s="175"/>
      <c r="KO16" s="175"/>
      <c r="KP16" s="175"/>
      <c r="KQ16" s="175"/>
      <c r="KR16" s="175"/>
      <c r="KS16" s="175"/>
      <c r="KT16" s="175"/>
      <c r="KU16" s="175"/>
      <c r="KV16" s="158">
        <f t="shared" si="42"/>
        <v>11020361.060546294</v>
      </c>
      <c r="KW16" s="158"/>
      <c r="KX16" s="158"/>
      <c r="KY16" s="158"/>
      <c r="KZ16" s="158"/>
    </row>
    <row r="17" spans="148:148">
      <c r="ER17" s="43"/>
    </row>
  </sheetData>
  <sheetProtection formatColumns="0"/>
  <mergeCells count="49">
    <mergeCell ref="A15:B15"/>
    <mergeCell ref="A16:B16"/>
    <mergeCell ref="KV1:LA1"/>
    <mergeCell ref="BE1:BR1"/>
    <mergeCell ref="AQ2:BD2"/>
    <mergeCell ref="AQ1:BD1"/>
    <mergeCell ref="AC2:AP2"/>
    <mergeCell ref="AC1:AP1"/>
    <mergeCell ref="O2:AB2"/>
    <mergeCell ref="O1:AB1"/>
    <mergeCell ref="DI1:DV1"/>
    <mergeCell ref="CU2:DH2"/>
    <mergeCell ref="CU1:DH1"/>
    <mergeCell ref="CG2:CT2"/>
    <mergeCell ref="CG1:CT1"/>
    <mergeCell ref="KI1:KU1"/>
    <mergeCell ref="JU2:KH2"/>
    <mergeCell ref="JU1:KH1"/>
    <mergeCell ref="JG2:JT2"/>
    <mergeCell ref="A14:B14"/>
    <mergeCell ref="HQ1:ID1"/>
    <mergeCell ref="HC2:HP2"/>
    <mergeCell ref="HC1:HP1"/>
    <mergeCell ref="GO1:HB1"/>
    <mergeCell ref="IS1:JF1"/>
    <mergeCell ref="IE2:IR2"/>
    <mergeCell ref="IE1:IR1"/>
    <mergeCell ref="BS2:CF2"/>
    <mergeCell ref="KV2:LA2"/>
    <mergeCell ref="IS2:JF2"/>
    <mergeCell ref="GO2:HB2"/>
    <mergeCell ref="HQ2:ID2"/>
    <mergeCell ref="KI2:KU2"/>
    <mergeCell ref="A1:B2"/>
    <mergeCell ref="JG1:JT1"/>
    <mergeCell ref="FM2:FZ2"/>
    <mergeCell ref="DI2:DV2"/>
    <mergeCell ref="FM1:FZ1"/>
    <mergeCell ref="GA2:GN2"/>
    <mergeCell ref="GA1:GN1"/>
    <mergeCell ref="BE2:BR2"/>
    <mergeCell ref="E1:E2"/>
    <mergeCell ref="EY1:FL1"/>
    <mergeCell ref="EK2:EX2"/>
    <mergeCell ref="EK1:EX1"/>
    <mergeCell ref="DW2:EJ2"/>
    <mergeCell ref="DW1:EJ1"/>
    <mergeCell ref="BS1:CF1"/>
    <mergeCell ref="EY2:FL2"/>
  </mergeCells>
  <printOptions horizontalCentered="1"/>
  <pageMargins left="0.44" right="0.36" top="1.18" bottom="0.35433070866141736" header="0.8" footer="0.23622047244094491"/>
  <pageSetup paperSize="9" scale="80" orientation="landscape" r:id="rId1"/>
  <headerFooter>
    <oddHeader>&amp;L&amp;"-,Bold"&amp;14PART-A&amp;C&amp;"-,Bold"&amp;18Maternal Health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GT23"/>
  <sheetViews>
    <sheetView zoomScale="70" zoomScaleNormal="70" workbookViewId="0">
      <pane xSplit="2" ySplit="3" topLeftCell="BM4" activePane="bottomRight" state="frozen"/>
      <selection pane="topRight" activeCell="C1" sqref="C1"/>
      <selection pane="bottomLeft" activeCell="A6" sqref="A6"/>
      <selection pane="bottomRight" activeCell="GS16" sqref="A1:GT16"/>
    </sheetView>
  </sheetViews>
  <sheetFormatPr defaultRowHeight="12.75"/>
  <cols>
    <col min="1" max="1" width="7.85546875" style="49" customWidth="1"/>
    <col min="2" max="2" width="19.28515625" style="47" customWidth="1"/>
    <col min="3" max="3" width="15.140625" style="45" hidden="1" customWidth="1"/>
    <col min="4" max="4" width="12.85546875" style="45" hidden="1" customWidth="1"/>
    <col min="5" max="5" width="25" style="45" hidden="1" customWidth="1"/>
    <col min="6" max="6" width="13.7109375" style="45" hidden="1" customWidth="1"/>
    <col min="7" max="7" width="13.28515625" style="45" hidden="1" customWidth="1"/>
    <col min="8" max="14" width="13.140625" style="45" hidden="1" customWidth="1"/>
    <col min="15" max="15" width="0" style="45" hidden="1" customWidth="1"/>
    <col min="16" max="16" width="14.7109375" style="45" hidden="1" customWidth="1"/>
    <col min="17" max="17" width="12.140625" style="45" hidden="1" customWidth="1"/>
    <col min="18" max="18" width="10" style="45" hidden="1" customWidth="1"/>
    <col min="19" max="19" width="25.7109375" style="45" hidden="1" customWidth="1"/>
    <col min="20" max="20" width="13.7109375" style="45" hidden="1" customWidth="1"/>
    <col min="21" max="21" width="12.140625" style="45" hidden="1" customWidth="1"/>
    <col min="22" max="27" width="13.28515625" style="45" hidden="1" customWidth="1"/>
    <col min="28" max="28" width="15.5703125" style="45" hidden="1" customWidth="1"/>
    <col min="29" max="32" width="13.28515625" style="45" hidden="1" customWidth="1"/>
    <col min="33" max="33" width="24" style="45" hidden="1" customWidth="1"/>
    <col min="34" max="35" width="13.28515625" style="45" hidden="1" customWidth="1"/>
    <col min="36" max="36" width="15.140625" style="45" customWidth="1"/>
    <col min="37" max="37" width="10.85546875" style="45" customWidth="1"/>
    <col min="38" max="38" width="10.7109375" style="45" customWidth="1"/>
    <col min="39" max="40" width="11" style="45" customWidth="1"/>
    <col min="41" max="46" width="13.28515625" style="45" hidden="1" customWidth="1"/>
    <col min="47" max="47" width="20.5703125" style="45" hidden="1" customWidth="1"/>
    <col min="48" max="48" width="15.140625" style="45" hidden="1" customWidth="1"/>
    <col min="49" max="49" width="13.28515625" style="45" hidden="1" customWidth="1"/>
    <col min="50" max="50" width="24.140625" style="45" hidden="1" customWidth="1"/>
    <col min="51" max="60" width="13.28515625" style="45" hidden="1" customWidth="1"/>
    <col min="61" max="61" width="20.42578125" style="45" customWidth="1"/>
    <col min="62" max="62" width="16.7109375" style="45" hidden="1" customWidth="1"/>
    <col min="63" max="63" width="13.28515625" style="45" hidden="1" customWidth="1"/>
    <col min="64" max="64" width="13.28515625" style="45" customWidth="1"/>
    <col min="65" max="68" width="12.28515625" style="45" customWidth="1"/>
    <col min="69" max="69" width="13.28515625" style="45" hidden="1" customWidth="1"/>
    <col min="70" max="70" width="17.7109375" style="45" hidden="1" customWidth="1"/>
    <col min="71" max="74" width="13.28515625" style="45" hidden="1" customWidth="1"/>
    <col min="75" max="75" width="22" style="45" customWidth="1"/>
    <col min="76" max="76" width="16.28515625" style="45" hidden="1" customWidth="1"/>
    <col min="77" max="77" width="13.28515625" style="45" hidden="1" customWidth="1"/>
    <col min="78" max="78" width="11.7109375" style="45" customWidth="1"/>
    <col min="79" max="82" width="10.42578125" style="45" customWidth="1"/>
    <col min="83" max="83" width="13.28515625" style="45" hidden="1" customWidth="1"/>
    <col min="84" max="84" width="20.7109375" style="45" hidden="1" customWidth="1"/>
    <col min="85" max="85" width="8.28515625" style="45" hidden="1" customWidth="1"/>
    <col min="86" max="86" width="16.140625" style="45" hidden="1" customWidth="1"/>
    <col min="87" max="87" width="15.5703125" style="45" hidden="1" customWidth="1"/>
    <col min="88" max="88" width="11.140625" style="45" hidden="1" customWidth="1"/>
    <col min="89" max="89" width="25.7109375" style="45" hidden="1" customWidth="1"/>
    <col min="90" max="90" width="15.85546875" style="45" hidden="1" customWidth="1"/>
    <col min="91" max="91" width="14.28515625" style="45" hidden="1" customWidth="1"/>
    <col min="92" max="92" width="20.140625" style="45" hidden="1" customWidth="1"/>
    <col min="93" max="96" width="13.7109375" style="45" hidden="1" customWidth="1"/>
    <col min="97" max="98" width="14.7109375" style="45" hidden="1" customWidth="1"/>
    <col min="99" max="99" width="9.140625" style="45" hidden="1" customWidth="1"/>
    <col min="100" max="100" width="16.140625" style="45" hidden="1" customWidth="1"/>
    <col min="101" max="102" width="13.7109375" style="45" hidden="1" customWidth="1"/>
    <col min="103" max="103" width="18.42578125" style="45" hidden="1" customWidth="1"/>
    <col min="104" max="104" width="15.140625" style="45" hidden="1" customWidth="1"/>
    <col min="105" max="105" width="12.5703125" style="45" hidden="1" customWidth="1"/>
    <col min="106" max="111" width="12.85546875" style="45" hidden="1" customWidth="1"/>
    <col min="112" max="112" width="37" style="45" hidden="1" customWidth="1"/>
    <col min="113" max="113" width="6.42578125" style="45" hidden="1" customWidth="1"/>
    <col min="114" max="114" width="16.140625" style="45" hidden="1" customWidth="1"/>
    <col min="115" max="115" width="15.28515625" style="45" hidden="1" customWidth="1"/>
    <col min="116" max="116" width="13.7109375" style="45" hidden="1" customWidth="1"/>
    <col min="117" max="117" width="17.5703125" style="45" hidden="1" customWidth="1"/>
    <col min="118" max="118" width="14.140625" style="45" hidden="1" customWidth="1"/>
    <col min="119" max="119" width="12.5703125" style="45" hidden="1" customWidth="1"/>
    <col min="120" max="125" width="12.85546875" style="45" hidden="1" customWidth="1"/>
    <col min="126" max="126" width="37.28515625" style="45" hidden="1" customWidth="1"/>
    <col min="127" max="127" width="7.5703125" style="45" hidden="1" customWidth="1"/>
    <col min="128" max="128" width="16.140625" style="45" hidden="1" customWidth="1"/>
    <col min="129" max="129" width="12.28515625" style="45" hidden="1" customWidth="1"/>
    <col min="130" max="130" width="11.85546875" style="45" hidden="1" customWidth="1"/>
    <col min="131" max="131" width="21.28515625" style="45" hidden="1" customWidth="1"/>
    <col min="132" max="133" width="15.28515625" style="45" hidden="1" customWidth="1"/>
    <col min="134" max="139" width="13.42578125" style="45" hidden="1" customWidth="1"/>
    <col min="140" max="140" width="34.140625" style="45" hidden="1" customWidth="1"/>
    <col min="141" max="141" width="7.42578125" style="45" hidden="1" customWidth="1"/>
    <col min="142" max="142" width="16.140625" style="45" hidden="1" customWidth="1"/>
    <col min="143" max="143" width="12" style="45" hidden="1" customWidth="1"/>
    <col min="144" max="144" width="13" style="45" hidden="1" customWidth="1"/>
    <col min="145" max="145" width="16.85546875" style="49" customWidth="1"/>
    <col min="146" max="146" width="17" style="45" hidden="1" customWidth="1"/>
    <col min="147" max="147" width="12.5703125" style="45" hidden="1" customWidth="1"/>
    <col min="148" max="148" width="12.28515625" style="45" customWidth="1"/>
    <col min="149" max="149" width="7.5703125" style="45" customWidth="1"/>
    <col min="150" max="152" width="10.140625" style="45" customWidth="1"/>
    <col min="153" max="153" width="15.5703125" style="45" hidden="1" customWidth="1"/>
    <col min="154" max="154" width="25.5703125" style="45" hidden="1" customWidth="1"/>
    <col min="155" max="155" width="9.140625" style="45" hidden="1" customWidth="1"/>
    <col min="156" max="156" width="16.140625" style="45" hidden="1" customWidth="1"/>
    <col min="157" max="157" width="15.42578125" style="45" hidden="1" customWidth="1"/>
    <col min="158" max="158" width="14.85546875" style="45" hidden="1" customWidth="1"/>
    <col min="159" max="159" width="43.42578125" style="45" hidden="1" customWidth="1"/>
    <col min="160" max="160" width="13.85546875" style="45" hidden="1" customWidth="1"/>
    <col min="161" max="161" width="13.140625" style="45" hidden="1" customWidth="1"/>
    <col min="162" max="168" width="12.7109375" style="45" hidden="1" customWidth="1"/>
    <col min="169" max="169" width="9.140625" style="45" hidden="1" customWidth="1"/>
    <col min="170" max="170" width="16.140625" style="45" hidden="1" customWidth="1"/>
    <col min="171" max="172" width="12.140625" style="45" hidden="1" customWidth="1"/>
    <col min="173" max="173" width="18.28515625" style="45" hidden="1" customWidth="1"/>
    <col min="174" max="174" width="14.85546875" style="45" hidden="1" customWidth="1"/>
    <col min="175" max="175" width="11.28515625" style="45" hidden="1" customWidth="1"/>
    <col min="176" max="181" width="12" style="45" hidden="1" customWidth="1"/>
    <col min="182" max="182" width="31.140625" style="45" hidden="1" customWidth="1"/>
    <col min="183" max="183" width="7.42578125" style="45" hidden="1" customWidth="1"/>
    <col min="184" max="184" width="15.85546875" style="45" hidden="1" customWidth="1"/>
    <col min="185" max="186" width="13" style="45" hidden="1" customWidth="1"/>
    <col min="187" max="187" width="17.85546875" style="45" hidden="1" customWidth="1"/>
    <col min="188" max="188" width="13.7109375" style="45" hidden="1" customWidth="1"/>
    <col min="189" max="189" width="11.85546875" style="45" hidden="1" customWidth="1"/>
    <col min="190" max="190" width="12.7109375" style="45" hidden="1" customWidth="1"/>
    <col min="191" max="195" width="0" style="45" hidden="1" customWidth="1"/>
    <col min="196" max="196" width="29.42578125" style="45" hidden="1" customWidth="1"/>
    <col min="197" max="197" width="12.85546875" style="45" customWidth="1"/>
    <col min="198" max="201" width="11.7109375" style="45" customWidth="1"/>
    <col min="202" max="202" width="11.140625" style="45" hidden="1" customWidth="1"/>
    <col min="203" max="16384" width="9.140625" style="45"/>
  </cols>
  <sheetData>
    <row r="1" spans="1:202" s="48" customFormat="1" ht="57" customHeight="1">
      <c r="A1" s="214" t="s">
        <v>423</v>
      </c>
      <c r="B1" s="214"/>
      <c r="C1" s="178"/>
      <c r="D1" s="178"/>
      <c r="E1" s="178" t="s">
        <v>34</v>
      </c>
      <c r="F1" s="178"/>
      <c r="G1" s="178"/>
      <c r="H1" s="178"/>
      <c r="I1" s="178"/>
      <c r="J1" s="178"/>
      <c r="K1" s="178"/>
      <c r="L1" s="178"/>
      <c r="M1" s="178"/>
      <c r="N1" s="178"/>
      <c r="O1" s="215" t="s">
        <v>36</v>
      </c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7" t="s">
        <v>176</v>
      </c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25" t="s">
        <v>177</v>
      </c>
      <c r="AR1" s="225"/>
      <c r="AS1" s="225"/>
      <c r="AT1" s="225"/>
      <c r="AU1" s="225"/>
      <c r="AV1" s="225"/>
      <c r="AW1" s="225"/>
      <c r="AX1" s="225"/>
      <c r="AY1" s="225"/>
      <c r="AZ1" s="225"/>
      <c r="BA1" s="225"/>
      <c r="BB1" s="225"/>
      <c r="BC1" s="225"/>
      <c r="BD1" s="225"/>
      <c r="BE1" s="217" t="s">
        <v>178</v>
      </c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 t="s">
        <v>179</v>
      </c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17"/>
      <c r="CE1" s="217"/>
      <c r="CF1" s="217"/>
      <c r="CG1" s="224" t="s">
        <v>38</v>
      </c>
      <c r="CH1" s="224"/>
      <c r="CI1" s="224"/>
      <c r="CJ1" s="224"/>
      <c r="CK1" s="224"/>
      <c r="CL1" s="224"/>
      <c r="CM1" s="224"/>
      <c r="CN1" s="224"/>
      <c r="CO1" s="224"/>
      <c r="CP1" s="224"/>
      <c r="CQ1" s="224"/>
      <c r="CR1" s="224"/>
      <c r="CS1" s="224"/>
      <c r="CT1" s="224"/>
      <c r="CU1" s="215" t="s">
        <v>39</v>
      </c>
      <c r="CV1" s="215"/>
      <c r="CW1" s="215"/>
      <c r="CX1" s="215"/>
      <c r="CY1" s="215"/>
      <c r="CZ1" s="215"/>
      <c r="DA1" s="215"/>
      <c r="DB1" s="215"/>
      <c r="DC1" s="215"/>
      <c r="DD1" s="215"/>
      <c r="DE1" s="215"/>
      <c r="DF1" s="215"/>
      <c r="DG1" s="215"/>
      <c r="DH1" s="215"/>
      <c r="DI1" s="215" t="s">
        <v>41</v>
      </c>
      <c r="DJ1" s="215"/>
      <c r="DK1" s="215"/>
      <c r="DL1" s="215"/>
      <c r="DM1" s="215"/>
      <c r="DN1" s="215"/>
      <c r="DO1" s="215"/>
      <c r="DP1" s="215"/>
      <c r="DQ1" s="215"/>
      <c r="DR1" s="215"/>
      <c r="DS1" s="215"/>
      <c r="DT1" s="215"/>
      <c r="DU1" s="215"/>
      <c r="DV1" s="215"/>
      <c r="DW1" s="215" t="s">
        <v>43</v>
      </c>
      <c r="DX1" s="215"/>
      <c r="DY1" s="215"/>
      <c r="DZ1" s="215"/>
      <c r="EA1" s="215"/>
      <c r="EB1" s="215"/>
      <c r="EC1" s="215"/>
      <c r="ED1" s="215"/>
      <c r="EE1" s="215"/>
      <c r="EF1" s="215"/>
      <c r="EG1" s="215"/>
      <c r="EH1" s="215"/>
      <c r="EI1" s="215"/>
      <c r="EJ1" s="215"/>
      <c r="EK1" s="215" t="s">
        <v>44</v>
      </c>
      <c r="EL1" s="215"/>
      <c r="EM1" s="215"/>
      <c r="EN1" s="215"/>
      <c r="EO1" s="215"/>
      <c r="EP1" s="215"/>
      <c r="EQ1" s="215"/>
      <c r="ER1" s="215"/>
      <c r="ES1" s="215"/>
      <c r="ET1" s="215"/>
      <c r="EU1" s="215"/>
      <c r="EV1" s="215"/>
      <c r="EW1" s="215"/>
      <c r="EX1" s="215"/>
      <c r="EY1" s="215" t="s">
        <v>45</v>
      </c>
      <c r="EZ1" s="215"/>
      <c r="FA1" s="215"/>
      <c r="FB1" s="215"/>
      <c r="FC1" s="215"/>
      <c r="FD1" s="215"/>
      <c r="FE1" s="215"/>
      <c r="FF1" s="215"/>
      <c r="FG1" s="215"/>
      <c r="FH1" s="215"/>
      <c r="FI1" s="215"/>
      <c r="FJ1" s="215"/>
      <c r="FK1" s="215"/>
      <c r="FL1" s="215"/>
      <c r="FM1" s="215" t="s">
        <v>46</v>
      </c>
      <c r="FN1" s="215"/>
      <c r="FO1" s="215"/>
      <c r="FP1" s="215"/>
      <c r="FQ1" s="215"/>
      <c r="FR1" s="215"/>
      <c r="FS1" s="215"/>
      <c r="FT1" s="215"/>
      <c r="FU1" s="215"/>
      <c r="FV1" s="215"/>
      <c r="FW1" s="215"/>
      <c r="FX1" s="215"/>
      <c r="FY1" s="215"/>
      <c r="FZ1" s="215"/>
      <c r="GA1" s="215" t="s">
        <v>47</v>
      </c>
      <c r="GB1" s="215"/>
      <c r="GC1" s="215"/>
      <c r="GD1" s="215"/>
      <c r="GE1" s="215"/>
      <c r="GF1" s="215"/>
      <c r="GG1" s="215"/>
      <c r="GH1" s="215"/>
      <c r="GI1" s="215"/>
      <c r="GJ1" s="215"/>
      <c r="GK1" s="215"/>
      <c r="GL1" s="215"/>
      <c r="GM1" s="215"/>
      <c r="GN1" s="215"/>
      <c r="GO1" s="222"/>
      <c r="GP1" s="222"/>
      <c r="GQ1" s="222"/>
      <c r="GR1" s="222"/>
      <c r="GS1" s="222"/>
      <c r="GT1" s="222"/>
    </row>
    <row r="2" spans="1:202" s="48" customFormat="1" ht="59.25" customHeight="1">
      <c r="A2" s="214"/>
      <c r="B2" s="214"/>
      <c r="C2" s="179"/>
      <c r="D2" s="179"/>
      <c r="E2" s="179" t="s">
        <v>35</v>
      </c>
      <c r="F2" s="179"/>
      <c r="G2" s="179"/>
      <c r="H2" s="179"/>
      <c r="I2" s="179"/>
      <c r="J2" s="179"/>
      <c r="K2" s="179"/>
      <c r="L2" s="179"/>
      <c r="M2" s="179"/>
      <c r="N2" s="179"/>
      <c r="O2" s="215" t="s">
        <v>37</v>
      </c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7" t="s">
        <v>276</v>
      </c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25" t="s">
        <v>190</v>
      </c>
      <c r="AR2" s="225"/>
      <c r="AS2" s="225"/>
      <c r="AT2" s="225"/>
      <c r="AU2" s="225"/>
      <c r="AV2" s="225"/>
      <c r="AW2" s="225"/>
      <c r="AX2" s="225"/>
      <c r="AY2" s="225"/>
      <c r="AZ2" s="225"/>
      <c r="BA2" s="225"/>
      <c r="BB2" s="225"/>
      <c r="BC2" s="225"/>
      <c r="BD2" s="225"/>
      <c r="BE2" s="217" t="s">
        <v>191</v>
      </c>
      <c r="BF2" s="217"/>
      <c r="BG2" s="217"/>
      <c r="BH2" s="217"/>
      <c r="BI2" s="217"/>
      <c r="BJ2" s="217"/>
      <c r="BK2" s="217"/>
      <c r="BL2" s="217"/>
      <c r="BM2" s="217"/>
      <c r="BN2" s="217"/>
      <c r="BO2" s="217"/>
      <c r="BP2" s="217"/>
      <c r="BQ2" s="217"/>
      <c r="BR2" s="217"/>
      <c r="BS2" s="217" t="s">
        <v>192</v>
      </c>
      <c r="BT2" s="217"/>
      <c r="BU2" s="217"/>
      <c r="BV2" s="217"/>
      <c r="BW2" s="217"/>
      <c r="BX2" s="217"/>
      <c r="BY2" s="217"/>
      <c r="BZ2" s="217"/>
      <c r="CA2" s="217"/>
      <c r="CB2" s="217"/>
      <c r="CC2" s="217"/>
      <c r="CD2" s="217"/>
      <c r="CE2" s="217"/>
      <c r="CF2" s="217"/>
      <c r="CG2" s="224" t="s">
        <v>277</v>
      </c>
      <c r="CH2" s="224"/>
      <c r="CI2" s="224"/>
      <c r="CJ2" s="224"/>
      <c r="CK2" s="224"/>
      <c r="CL2" s="224"/>
      <c r="CM2" s="224"/>
      <c r="CN2" s="224"/>
      <c r="CO2" s="224"/>
      <c r="CP2" s="224"/>
      <c r="CQ2" s="224"/>
      <c r="CR2" s="224"/>
      <c r="CS2" s="224"/>
      <c r="CT2" s="224"/>
      <c r="CU2" s="215" t="s">
        <v>40</v>
      </c>
      <c r="CV2" s="215"/>
      <c r="CW2" s="215"/>
      <c r="CX2" s="215"/>
      <c r="CY2" s="215"/>
      <c r="CZ2" s="215"/>
      <c r="DA2" s="215"/>
      <c r="DB2" s="215"/>
      <c r="DC2" s="215"/>
      <c r="DD2" s="215"/>
      <c r="DE2" s="215"/>
      <c r="DF2" s="215"/>
      <c r="DG2" s="215"/>
      <c r="DH2" s="215"/>
      <c r="DI2" s="215" t="s">
        <v>42</v>
      </c>
      <c r="DJ2" s="215"/>
      <c r="DK2" s="215"/>
      <c r="DL2" s="215"/>
      <c r="DM2" s="215"/>
      <c r="DN2" s="215"/>
      <c r="DO2" s="215"/>
      <c r="DP2" s="215"/>
      <c r="DQ2" s="215"/>
      <c r="DR2" s="215"/>
      <c r="DS2" s="215"/>
      <c r="DT2" s="215"/>
      <c r="DU2" s="215"/>
      <c r="DV2" s="215"/>
      <c r="DW2" s="217" t="s">
        <v>278</v>
      </c>
      <c r="DX2" s="217"/>
      <c r="DY2" s="217"/>
      <c r="DZ2" s="217"/>
      <c r="EA2" s="217"/>
      <c r="EB2" s="217"/>
      <c r="EC2" s="217"/>
      <c r="ED2" s="217"/>
      <c r="EE2" s="217"/>
      <c r="EF2" s="217"/>
      <c r="EG2" s="217"/>
      <c r="EH2" s="217"/>
      <c r="EI2" s="217"/>
      <c r="EJ2" s="217"/>
      <c r="EK2" s="217" t="s">
        <v>383</v>
      </c>
      <c r="EL2" s="217"/>
      <c r="EM2" s="217"/>
      <c r="EN2" s="217"/>
      <c r="EO2" s="217"/>
      <c r="EP2" s="217"/>
      <c r="EQ2" s="217"/>
      <c r="ER2" s="217"/>
      <c r="ES2" s="217"/>
      <c r="ET2" s="217"/>
      <c r="EU2" s="217"/>
      <c r="EV2" s="217"/>
      <c r="EW2" s="217"/>
      <c r="EX2" s="217"/>
      <c r="EY2" s="217" t="s">
        <v>193</v>
      </c>
      <c r="EZ2" s="217"/>
      <c r="FA2" s="217"/>
      <c r="FB2" s="217"/>
      <c r="FC2" s="217"/>
      <c r="FD2" s="217"/>
      <c r="FE2" s="217"/>
      <c r="FF2" s="217"/>
      <c r="FG2" s="217"/>
      <c r="FH2" s="217"/>
      <c r="FI2" s="217"/>
      <c r="FJ2" s="217"/>
      <c r="FK2" s="217"/>
      <c r="FL2" s="217"/>
      <c r="FM2" s="215" t="s">
        <v>160</v>
      </c>
      <c r="FN2" s="215"/>
      <c r="FO2" s="215"/>
      <c r="FP2" s="215"/>
      <c r="FQ2" s="215"/>
      <c r="FR2" s="215"/>
      <c r="FS2" s="215"/>
      <c r="FT2" s="215"/>
      <c r="FU2" s="215"/>
      <c r="FV2" s="215"/>
      <c r="FW2" s="215"/>
      <c r="FX2" s="215"/>
      <c r="FY2" s="215"/>
      <c r="FZ2" s="215"/>
      <c r="GA2" s="215" t="s">
        <v>385</v>
      </c>
      <c r="GB2" s="215"/>
      <c r="GC2" s="215"/>
      <c r="GD2" s="215"/>
      <c r="GE2" s="215"/>
      <c r="GF2" s="215"/>
      <c r="GG2" s="215"/>
      <c r="GH2" s="215"/>
      <c r="GI2" s="215"/>
      <c r="GJ2" s="215"/>
      <c r="GK2" s="215"/>
      <c r="GL2" s="215"/>
      <c r="GM2" s="215"/>
      <c r="GN2" s="215"/>
      <c r="GO2" s="226" t="s">
        <v>287</v>
      </c>
      <c r="GP2" s="226"/>
      <c r="GQ2" s="226"/>
      <c r="GR2" s="226"/>
      <c r="GS2" s="226"/>
      <c r="GT2" s="226"/>
    </row>
    <row r="3" spans="1:202" s="85" customFormat="1" ht="68.25" customHeight="1">
      <c r="A3" s="83" t="s">
        <v>0</v>
      </c>
      <c r="B3" s="84" t="s">
        <v>353</v>
      </c>
      <c r="C3" s="83" t="s">
        <v>3</v>
      </c>
      <c r="D3" s="83" t="s">
        <v>6</v>
      </c>
      <c r="E3" s="84"/>
      <c r="F3" s="84" t="s">
        <v>8</v>
      </c>
      <c r="G3" s="84" t="s">
        <v>7</v>
      </c>
      <c r="H3" s="84" t="s">
        <v>424</v>
      </c>
      <c r="I3" s="8" t="s">
        <v>281</v>
      </c>
      <c r="J3" s="8" t="s">
        <v>282</v>
      </c>
      <c r="K3" s="8" t="s">
        <v>283</v>
      </c>
      <c r="L3" s="8" t="s">
        <v>284</v>
      </c>
      <c r="M3" s="8" t="s">
        <v>285</v>
      </c>
      <c r="N3" s="8" t="s">
        <v>320</v>
      </c>
      <c r="O3" s="83" t="s">
        <v>0</v>
      </c>
      <c r="P3" s="83" t="s">
        <v>1</v>
      </c>
      <c r="Q3" s="83" t="s">
        <v>3</v>
      </c>
      <c r="R3" s="83" t="s">
        <v>6</v>
      </c>
      <c r="S3" s="84"/>
      <c r="T3" s="84" t="s">
        <v>8</v>
      </c>
      <c r="U3" s="84" t="s">
        <v>7</v>
      </c>
      <c r="V3" s="84" t="s">
        <v>424</v>
      </c>
      <c r="W3" s="8" t="s">
        <v>281</v>
      </c>
      <c r="X3" s="8" t="s">
        <v>282</v>
      </c>
      <c r="Y3" s="8" t="s">
        <v>283</v>
      </c>
      <c r="Z3" s="8" t="s">
        <v>284</v>
      </c>
      <c r="AA3" s="8" t="s">
        <v>285</v>
      </c>
      <c r="AB3" s="8" t="s">
        <v>320</v>
      </c>
      <c r="AC3" s="6" t="s">
        <v>0</v>
      </c>
      <c r="AD3" s="6" t="s">
        <v>1</v>
      </c>
      <c r="AE3" s="6" t="s">
        <v>3</v>
      </c>
      <c r="AF3" s="6" t="s">
        <v>6</v>
      </c>
      <c r="AG3" s="94" t="s">
        <v>313</v>
      </c>
      <c r="AH3" s="181" t="s">
        <v>8</v>
      </c>
      <c r="AI3" s="181" t="s">
        <v>7</v>
      </c>
      <c r="AJ3" s="181" t="s">
        <v>424</v>
      </c>
      <c r="AK3" s="8" t="s">
        <v>281</v>
      </c>
      <c r="AL3" s="8" t="s">
        <v>282</v>
      </c>
      <c r="AM3" s="8" t="s">
        <v>283</v>
      </c>
      <c r="AN3" s="8" t="s">
        <v>284</v>
      </c>
      <c r="AO3" s="8" t="s">
        <v>285</v>
      </c>
      <c r="AP3" s="8" t="s">
        <v>320</v>
      </c>
      <c r="AQ3" s="6" t="s">
        <v>0</v>
      </c>
      <c r="AR3" s="6" t="s">
        <v>1</v>
      </c>
      <c r="AS3" s="6" t="s">
        <v>3</v>
      </c>
      <c r="AT3" s="6" t="s">
        <v>6</v>
      </c>
      <c r="AU3" s="181" t="s">
        <v>346</v>
      </c>
      <c r="AV3" s="181" t="s">
        <v>8</v>
      </c>
      <c r="AW3" s="181" t="s">
        <v>7</v>
      </c>
      <c r="AX3" s="181" t="s">
        <v>424</v>
      </c>
      <c r="AY3" s="8" t="s">
        <v>281</v>
      </c>
      <c r="AZ3" s="8" t="s">
        <v>282</v>
      </c>
      <c r="BA3" s="8" t="s">
        <v>283</v>
      </c>
      <c r="BB3" s="8" t="s">
        <v>284</v>
      </c>
      <c r="BC3" s="8" t="s">
        <v>285</v>
      </c>
      <c r="BD3" s="8" t="s">
        <v>320</v>
      </c>
      <c r="BE3" s="6" t="s">
        <v>0</v>
      </c>
      <c r="BF3" s="6" t="s">
        <v>1</v>
      </c>
      <c r="BG3" s="6" t="s">
        <v>3</v>
      </c>
      <c r="BH3" s="6" t="s">
        <v>6</v>
      </c>
      <c r="BI3" s="181" t="s">
        <v>347</v>
      </c>
      <c r="BJ3" s="181" t="s">
        <v>8</v>
      </c>
      <c r="BK3" s="181" t="s">
        <v>7</v>
      </c>
      <c r="BL3" s="181" t="s">
        <v>424</v>
      </c>
      <c r="BM3" s="8" t="s">
        <v>281</v>
      </c>
      <c r="BN3" s="8" t="s">
        <v>282</v>
      </c>
      <c r="BO3" s="8" t="s">
        <v>283</v>
      </c>
      <c r="BP3" s="8" t="s">
        <v>284</v>
      </c>
      <c r="BQ3" s="8" t="s">
        <v>285</v>
      </c>
      <c r="BR3" s="8" t="s">
        <v>320</v>
      </c>
      <c r="BS3" s="6" t="s">
        <v>0</v>
      </c>
      <c r="BT3" s="6" t="s">
        <v>1</v>
      </c>
      <c r="BU3" s="6" t="s">
        <v>3</v>
      </c>
      <c r="BV3" s="6" t="s">
        <v>6</v>
      </c>
      <c r="BW3" s="181" t="s">
        <v>348</v>
      </c>
      <c r="BX3" s="181" t="s">
        <v>8</v>
      </c>
      <c r="BY3" s="181" t="s">
        <v>7</v>
      </c>
      <c r="BZ3" s="181" t="s">
        <v>424</v>
      </c>
      <c r="CA3" s="8" t="s">
        <v>281</v>
      </c>
      <c r="CB3" s="8" t="s">
        <v>282</v>
      </c>
      <c r="CC3" s="8" t="s">
        <v>283</v>
      </c>
      <c r="CD3" s="8" t="s">
        <v>284</v>
      </c>
      <c r="CE3" s="8" t="s">
        <v>285</v>
      </c>
      <c r="CF3" s="8" t="s">
        <v>320</v>
      </c>
      <c r="CG3" s="83" t="s">
        <v>0</v>
      </c>
      <c r="CH3" s="83" t="s">
        <v>1</v>
      </c>
      <c r="CI3" s="83" t="s">
        <v>3</v>
      </c>
      <c r="CJ3" s="83" t="s">
        <v>6</v>
      </c>
      <c r="CK3" s="84" t="s">
        <v>349</v>
      </c>
      <c r="CL3" s="84" t="s">
        <v>8</v>
      </c>
      <c r="CM3" s="84" t="s">
        <v>7</v>
      </c>
      <c r="CN3" s="84" t="s">
        <v>424</v>
      </c>
      <c r="CO3" s="8" t="s">
        <v>281</v>
      </c>
      <c r="CP3" s="8" t="s">
        <v>282</v>
      </c>
      <c r="CQ3" s="8" t="s">
        <v>283</v>
      </c>
      <c r="CR3" s="8" t="s">
        <v>284</v>
      </c>
      <c r="CS3" s="8" t="s">
        <v>285</v>
      </c>
      <c r="CT3" s="8" t="s">
        <v>320</v>
      </c>
      <c r="CU3" s="83" t="s">
        <v>0</v>
      </c>
      <c r="CV3" s="83" t="s">
        <v>1</v>
      </c>
      <c r="CW3" s="83" t="s">
        <v>3</v>
      </c>
      <c r="CX3" s="83" t="s">
        <v>6</v>
      </c>
      <c r="CY3" s="84" t="s">
        <v>313</v>
      </c>
      <c r="CZ3" s="84" t="s">
        <v>8</v>
      </c>
      <c r="DA3" s="84" t="s">
        <v>7</v>
      </c>
      <c r="DB3" s="84" t="s">
        <v>424</v>
      </c>
      <c r="DC3" s="8" t="s">
        <v>281</v>
      </c>
      <c r="DD3" s="8" t="s">
        <v>282</v>
      </c>
      <c r="DE3" s="8" t="s">
        <v>283</v>
      </c>
      <c r="DF3" s="8" t="s">
        <v>284</v>
      </c>
      <c r="DG3" s="8" t="s">
        <v>285</v>
      </c>
      <c r="DH3" s="8"/>
      <c r="DI3" s="83" t="s">
        <v>0</v>
      </c>
      <c r="DJ3" s="83" t="s">
        <v>1</v>
      </c>
      <c r="DK3" s="83" t="s">
        <v>3</v>
      </c>
      <c r="DL3" s="83" t="s">
        <v>6</v>
      </c>
      <c r="DM3" s="84" t="s">
        <v>313</v>
      </c>
      <c r="DN3" s="84" t="s">
        <v>8</v>
      </c>
      <c r="DO3" s="84" t="s">
        <v>7</v>
      </c>
      <c r="DP3" s="84" t="s">
        <v>424</v>
      </c>
      <c r="DQ3" s="8" t="s">
        <v>281</v>
      </c>
      <c r="DR3" s="8" t="s">
        <v>282</v>
      </c>
      <c r="DS3" s="8" t="s">
        <v>283</v>
      </c>
      <c r="DT3" s="8" t="s">
        <v>284</v>
      </c>
      <c r="DU3" s="8" t="s">
        <v>285</v>
      </c>
      <c r="DV3" s="8"/>
      <c r="DW3" s="83" t="s">
        <v>0</v>
      </c>
      <c r="DX3" s="83" t="s">
        <v>1</v>
      </c>
      <c r="DY3" s="83" t="s">
        <v>3</v>
      </c>
      <c r="DZ3" s="83" t="s">
        <v>6</v>
      </c>
      <c r="EA3" s="84" t="s">
        <v>313</v>
      </c>
      <c r="EB3" s="84" t="s">
        <v>8</v>
      </c>
      <c r="EC3" s="84" t="s">
        <v>7</v>
      </c>
      <c r="ED3" s="84" t="s">
        <v>424</v>
      </c>
      <c r="EE3" s="8" t="s">
        <v>281</v>
      </c>
      <c r="EF3" s="8" t="s">
        <v>282</v>
      </c>
      <c r="EG3" s="8" t="s">
        <v>283</v>
      </c>
      <c r="EH3" s="8" t="s">
        <v>284</v>
      </c>
      <c r="EI3" s="8" t="s">
        <v>285</v>
      </c>
      <c r="EJ3" s="8"/>
      <c r="EK3" s="83" t="s">
        <v>0</v>
      </c>
      <c r="EL3" s="83" t="s">
        <v>1</v>
      </c>
      <c r="EM3" s="83" t="s">
        <v>3</v>
      </c>
      <c r="EN3" s="83" t="s">
        <v>6</v>
      </c>
      <c r="EO3" s="84" t="s">
        <v>384</v>
      </c>
      <c r="EP3" s="84" t="s">
        <v>8</v>
      </c>
      <c r="EQ3" s="84" t="s">
        <v>7</v>
      </c>
      <c r="ER3" s="84" t="s">
        <v>424</v>
      </c>
      <c r="ES3" s="8" t="s">
        <v>281</v>
      </c>
      <c r="ET3" s="8" t="s">
        <v>282</v>
      </c>
      <c r="EU3" s="8" t="s">
        <v>283</v>
      </c>
      <c r="EV3" s="8" t="s">
        <v>284</v>
      </c>
      <c r="EW3" s="8" t="s">
        <v>285</v>
      </c>
      <c r="EX3" s="8" t="s">
        <v>320</v>
      </c>
      <c r="EY3" s="83" t="s">
        <v>0</v>
      </c>
      <c r="EZ3" s="83" t="s">
        <v>1</v>
      </c>
      <c r="FA3" s="83" t="s">
        <v>3</v>
      </c>
      <c r="FB3" s="83" t="s">
        <v>6</v>
      </c>
      <c r="FC3" s="84"/>
      <c r="FD3" s="84" t="s">
        <v>8</v>
      </c>
      <c r="FE3" s="84" t="s">
        <v>7</v>
      </c>
      <c r="FF3" s="84" t="s">
        <v>424</v>
      </c>
      <c r="FG3" s="8" t="s">
        <v>281</v>
      </c>
      <c r="FH3" s="8" t="s">
        <v>282</v>
      </c>
      <c r="FI3" s="8" t="s">
        <v>283</v>
      </c>
      <c r="FJ3" s="8" t="s">
        <v>284</v>
      </c>
      <c r="FK3" s="8" t="s">
        <v>285</v>
      </c>
      <c r="FL3" s="8" t="s">
        <v>320</v>
      </c>
      <c r="FM3" s="83" t="s">
        <v>0</v>
      </c>
      <c r="FN3" s="83" t="s">
        <v>1</v>
      </c>
      <c r="FO3" s="83" t="s">
        <v>3</v>
      </c>
      <c r="FP3" s="83" t="s">
        <v>6</v>
      </c>
      <c r="FQ3" s="84" t="s">
        <v>313</v>
      </c>
      <c r="FR3" s="84" t="s">
        <v>8</v>
      </c>
      <c r="FS3" s="84" t="s">
        <v>7</v>
      </c>
      <c r="FT3" s="84" t="s">
        <v>424</v>
      </c>
      <c r="FU3" s="8" t="s">
        <v>281</v>
      </c>
      <c r="FV3" s="8" t="s">
        <v>282</v>
      </c>
      <c r="FW3" s="8" t="s">
        <v>283</v>
      </c>
      <c r="FX3" s="8" t="s">
        <v>284</v>
      </c>
      <c r="FY3" s="8" t="s">
        <v>285</v>
      </c>
      <c r="FZ3" s="8"/>
      <c r="GA3" s="83" t="s">
        <v>0</v>
      </c>
      <c r="GB3" s="83" t="s">
        <v>1</v>
      </c>
      <c r="GC3" s="83" t="s">
        <v>3</v>
      </c>
      <c r="GD3" s="83" t="s">
        <v>6</v>
      </c>
      <c r="GE3" s="84" t="s">
        <v>313</v>
      </c>
      <c r="GF3" s="84" t="s">
        <v>8</v>
      </c>
      <c r="GG3" s="84" t="s">
        <v>7</v>
      </c>
      <c r="GH3" s="84" t="s">
        <v>424</v>
      </c>
      <c r="GI3" s="8" t="s">
        <v>281</v>
      </c>
      <c r="GJ3" s="8" t="s">
        <v>282</v>
      </c>
      <c r="GK3" s="8" t="s">
        <v>283</v>
      </c>
      <c r="GL3" s="8" t="s">
        <v>284</v>
      </c>
      <c r="GM3" s="8" t="s">
        <v>285</v>
      </c>
      <c r="GN3" s="8"/>
      <c r="GO3" s="84" t="s">
        <v>424</v>
      </c>
      <c r="GP3" s="8" t="s">
        <v>281</v>
      </c>
      <c r="GQ3" s="8" t="s">
        <v>282</v>
      </c>
      <c r="GR3" s="8" t="s">
        <v>283</v>
      </c>
      <c r="GS3" s="8" t="s">
        <v>284</v>
      </c>
      <c r="GT3" s="8" t="s">
        <v>285</v>
      </c>
    </row>
    <row r="4" spans="1:202" s="91" customFormat="1" ht="16.5" hidden="1" customHeight="1">
      <c r="A4" s="86">
        <v>33</v>
      </c>
      <c r="B4" s="87" t="s">
        <v>2</v>
      </c>
      <c r="C4" s="72"/>
      <c r="D4" s="88"/>
      <c r="E4" s="72"/>
      <c r="F4" s="72"/>
      <c r="G4" s="72"/>
      <c r="H4" s="72"/>
      <c r="I4" s="72">
        <v>0</v>
      </c>
      <c r="J4" s="72">
        <v>0</v>
      </c>
      <c r="K4" s="72">
        <v>0</v>
      </c>
      <c r="L4" s="72">
        <v>0</v>
      </c>
      <c r="M4" s="72">
        <f t="shared" ref="M4" si="0">H4-(I4+J4+K4+L4)</f>
        <v>0</v>
      </c>
      <c r="N4" s="72"/>
      <c r="O4" s="89">
        <v>33</v>
      </c>
      <c r="P4" s="89" t="s">
        <v>2</v>
      </c>
      <c r="Q4" s="72">
        <v>0</v>
      </c>
      <c r="R4" s="88"/>
      <c r="S4" s="72"/>
      <c r="T4" s="72"/>
      <c r="U4" s="72"/>
      <c r="V4" s="72"/>
      <c r="W4" s="72">
        <v>0</v>
      </c>
      <c r="X4" s="72">
        <v>0</v>
      </c>
      <c r="Y4" s="72">
        <v>0</v>
      </c>
      <c r="Z4" s="72">
        <v>0</v>
      </c>
      <c r="AA4" s="72">
        <f t="shared" ref="AA4" si="1">V4-(W4+X4+Y4+Z4)</f>
        <v>0</v>
      </c>
      <c r="AB4" s="72"/>
      <c r="AC4" s="89">
        <v>33</v>
      </c>
      <c r="AD4" s="89" t="s">
        <v>2</v>
      </c>
      <c r="AE4" s="72"/>
      <c r="AF4" s="72"/>
      <c r="AG4" s="72"/>
      <c r="AH4" s="72">
        <v>50000</v>
      </c>
      <c r="AI4" s="72"/>
      <c r="AJ4" s="72">
        <f t="shared" ref="AJ4" si="2">AH4+AI4</f>
        <v>50000</v>
      </c>
      <c r="AK4" s="72">
        <v>0</v>
      </c>
      <c r="AL4" s="72">
        <v>20000</v>
      </c>
      <c r="AM4" s="72">
        <v>20000</v>
      </c>
      <c r="AN4" s="72">
        <v>10000</v>
      </c>
      <c r="AO4" s="72">
        <f t="shared" ref="AO4" si="3">AJ4-(AK4+AL4+AM4+AN4)</f>
        <v>0</v>
      </c>
      <c r="AP4" s="72"/>
      <c r="AQ4" s="89">
        <v>33</v>
      </c>
      <c r="AR4" s="89" t="s">
        <v>2</v>
      </c>
      <c r="AS4" s="72"/>
      <c r="AT4" s="72"/>
      <c r="AU4" s="72"/>
      <c r="AV4" s="72"/>
      <c r="AW4" s="72"/>
      <c r="AX4" s="72">
        <v>0</v>
      </c>
      <c r="AY4" s="72">
        <v>0</v>
      </c>
      <c r="AZ4" s="72">
        <v>0</v>
      </c>
      <c r="BA4" s="72">
        <v>0</v>
      </c>
      <c r="BB4" s="72">
        <v>0</v>
      </c>
      <c r="BC4" s="72">
        <f t="shared" ref="BC4" si="4">AX4-(AY4+AZ4+BA4+BB4)</f>
        <v>0</v>
      </c>
      <c r="BD4" s="72"/>
      <c r="BE4" s="89">
        <v>33</v>
      </c>
      <c r="BF4" s="89" t="s">
        <v>2</v>
      </c>
      <c r="BG4" s="89"/>
      <c r="BH4" s="89"/>
      <c r="BI4" s="72">
        <f t="shared" ref="BI4" si="5">BJ4/100</f>
        <v>1809.4126442540326</v>
      </c>
      <c r="BJ4" s="92">
        <v>180941.26442540326</v>
      </c>
      <c r="BK4" s="79"/>
      <c r="BL4" s="92">
        <f t="shared" ref="BL4" si="6">BJ4+BK4</f>
        <v>180941.26442540326</v>
      </c>
      <c r="BM4" s="72">
        <v>0</v>
      </c>
      <c r="BN4" s="72">
        <v>60000</v>
      </c>
      <c r="BO4" s="72">
        <v>60000</v>
      </c>
      <c r="BP4" s="72">
        <v>60941</v>
      </c>
      <c r="BQ4" s="72">
        <f t="shared" ref="BQ4" si="7">BL4-(BM4+BN4+BO4+BP4)</f>
        <v>0.26442540326388553</v>
      </c>
      <c r="BR4" s="72"/>
      <c r="BS4" s="89">
        <v>33</v>
      </c>
      <c r="BT4" s="89" t="s">
        <v>2</v>
      </c>
      <c r="BU4" s="89"/>
      <c r="BV4" s="89"/>
      <c r="BW4" s="72">
        <f t="shared" ref="BW4" si="8">BX4/200</f>
        <v>737.54195797630894</v>
      </c>
      <c r="BX4" s="72">
        <v>147508.39159526178</v>
      </c>
      <c r="BY4" s="79"/>
      <c r="BZ4" s="72">
        <f t="shared" ref="BZ4" si="9">BY4+BX4</f>
        <v>147508.39159526178</v>
      </c>
      <c r="CA4" s="72">
        <v>0</v>
      </c>
      <c r="CB4" s="72">
        <v>50000</v>
      </c>
      <c r="CC4" s="72">
        <v>50000</v>
      </c>
      <c r="CD4" s="72">
        <v>47508</v>
      </c>
      <c r="CE4" s="72">
        <f t="shared" ref="CE4" si="10">BZ4-(CA4+CB4+CC4+CD4)</f>
        <v>0.39159526178264059</v>
      </c>
      <c r="CF4" s="72"/>
      <c r="CG4" s="89">
        <v>33</v>
      </c>
      <c r="CH4" s="89" t="s">
        <v>2</v>
      </c>
      <c r="CI4" s="72">
        <v>38000</v>
      </c>
      <c r="CJ4" s="88"/>
      <c r="CK4" s="79">
        <v>0</v>
      </c>
      <c r="CL4" s="72">
        <v>0</v>
      </c>
      <c r="CM4" s="72"/>
      <c r="CN4" s="72">
        <v>0</v>
      </c>
      <c r="CO4" s="72">
        <v>0</v>
      </c>
      <c r="CP4" s="72">
        <v>0</v>
      </c>
      <c r="CQ4" s="72">
        <v>0</v>
      </c>
      <c r="CR4" s="72">
        <v>0</v>
      </c>
      <c r="CS4" s="72">
        <f t="shared" ref="CS4" si="11">CN4-(CO4+CP4+CQ4+CR4)</f>
        <v>0</v>
      </c>
      <c r="CT4" s="72"/>
      <c r="CU4" s="89">
        <v>33</v>
      </c>
      <c r="CV4" s="89" t="s">
        <v>2</v>
      </c>
      <c r="CW4" s="72"/>
      <c r="CX4" s="88"/>
      <c r="CY4" s="72"/>
      <c r="CZ4" s="72"/>
      <c r="DA4" s="72"/>
      <c r="DB4" s="72"/>
      <c r="DC4" s="72">
        <v>0</v>
      </c>
      <c r="DD4" s="72">
        <v>0</v>
      </c>
      <c r="DE4" s="72">
        <v>0</v>
      </c>
      <c r="DF4" s="72">
        <v>0</v>
      </c>
      <c r="DG4" s="72">
        <f t="shared" ref="DG4" si="12">DB4-(DC4+DD4+DE4+DF4)</f>
        <v>0</v>
      </c>
      <c r="DH4" s="72"/>
      <c r="DI4" s="89">
        <v>33</v>
      </c>
      <c r="DJ4" s="89" t="s">
        <v>2</v>
      </c>
      <c r="DK4" s="72"/>
      <c r="DL4" s="88"/>
      <c r="DM4" s="72"/>
      <c r="DN4" s="72"/>
      <c r="DO4" s="72"/>
      <c r="DP4" s="72"/>
      <c r="DQ4" s="72">
        <v>0</v>
      </c>
      <c r="DR4" s="72">
        <v>0</v>
      </c>
      <c r="DS4" s="72">
        <v>0</v>
      </c>
      <c r="DT4" s="72">
        <v>0</v>
      </c>
      <c r="DU4" s="72">
        <f t="shared" ref="DU4" si="13">DP4-(DQ4+DR4+DS4+DT4)</f>
        <v>0</v>
      </c>
      <c r="DV4" s="72"/>
      <c r="DW4" s="89">
        <v>33</v>
      </c>
      <c r="DX4" s="89" t="s">
        <v>2</v>
      </c>
      <c r="DY4" s="72"/>
      <c r="DZ4" s="72"/>
      <c r="EA4" s="72"/>
      <c r="EB4" s="72"/>
      <c r="EC4" s="72"/>
      <c r="ED4" s="72"/>
      <c r="EE4" s="72">
        <v>0</v>
      </c>
      <c r="EF4" s="72">
        <v>0</v>
      </c>
      <c r="EG4" s="72">
        <v>0</v>
      </c>
      <c r="EH4" s="72">
        <v>0</v>
      </c>
      <c r="EI4" s="72">
        <f t="shared" ref="EI4" si="14">ED4-(EE4+EF4+EG4+EH4)</f>
        <v>0</v>
      </c>
      <c r="EJ4" s="72"/>
      <c r="EK4" s="89">
        <v>33</v>
      </c>
      <c r="EL4" s="89" t="s">
        <v>2</v>
      </c>
      <c r="EM4" s="72">
        <v>3093600</v>
      </c>
      <c r="EN4" s="88"/>
      <c r="EO4" s="93">
        <v>1</v>
      </c>
      <c r="EP4" s="72">
        <v>3644100.0000000005</v>
      </c>
      <c r="EQ4" s="72">
        <v>0</v>
      </c>
      <c r="ER4" s="72">
        <v>3644100.0000000005</v>
      </c>
      <c r="ES4" s="72">
        <v>0</v>
      </c>
      <c r="ET4" s="72">
        <v>1214700</v>
      </c>
      <c r="EU4" s="72">
        <v>1214700</v>
      </c>
      <c r="EV4" s="72">
        <v>1214700</v>
      </c>
      <c r="EW4" s="72">
        <f t="shared" ref="EW4" si="15">ER4-(ES4+ET4+EU4+EV4)</f>
        <v>0</v>
      </c>
      <c r="EX4" s="72"/>
      <c r="EY4" s="89">
        <v>33</v>
      </c>
      <c r="EZ4" s="89" t="s">
        <v>2</v>
      </c>
      <c r="FA4" s="72">
        <v>71000</v>
      </c>
      <c r="FB4" s="90">
        <v>5000</v>
      </c>
      <c r="FC4" s="72"/>
      <c r="FD4" s="72"/>
      <c r="FE4" s="72"/>
      <c r="FF4" s="72"/>
      <c r="FG4" s="72">
        <v>0</v>
      </c>
      <c r="FH4" s="72">
        <v>0</v>
      </c>
      <c r="FI4" s="72">
        <v>0</v>
      </c>
      <c r="FJ4" s="72">
        <v>0</v>
      </c>
      <c r="FK4" s="72">
        <f t="shared" ref="FK4" si="16">FF4-(FG4+FH4+FI4+FJ4)</f>
        <v>0</v>
      </c>
      <c r="FL4" s="72"/>
      <c r="FM4" s="89">
        <v>33</v>
      </c>
      <c r="FN4" s="89" t="s">
        <v>2</v>
      </c>
      <c r="FO4" s="72"/>
      <c r="FP4" s="88"/>
      <c r="FQ4" s="72"/>
      <c r="FR4" s="72"/>
      <c r="FS4" s="72"/>
      <c r="FT4" s="72"/>
      <c r="FU4" s="72">
        <v>0</v>
      </c>
      <c r="FV4" s="72">
        <v>0</v>
      </c>
      <c r="FW4" s="72">
        <v>0</v>
      </c>
      <c r="FX4" s="72">
        <v>0</v>
      </c>
      <c r="FY4" s="72">
        <f t="shared" ref="FY4" si="17">FT4-(FU4+FV4+FW4+FX4)</f>
        <v>0</v>
      </c>
      <c r="FZ4" s="72"/>
      <c r="GA4" s="89">
        <v>33</v>
      </c>
      <c r="GB4" s="89" t="s">
        <v>2</v>
      </c>
      <c r="GC4" s="72"/>
      <c r="GD4" s="88"/>
      <c r="GE4" s="72"/>
      <c r="GF4" s="72"/>
      <c r="GG4" s="72"/>
      <c r="GH4" s="72"/>
      <c r="GI4" s="72">
        <v>0</v>
      </c>
      <c r="GJ4" s="72">
        <v>0</v>
      </c>
      <c r="GK4" s="72">
        <v>0</v>
      </c>
      <c r="GL4" s="72">
        <v>0</v>
      </c>
      <c r="GM4" s="72">
        <f t="shared" ref="GM4" si="18">GH4-(GI4+GJ4+GK4+GL4)</f>
        <v>0</v>
      </c>
      <c r="GN4" s="72"/>
      <c r="GO4" s="72">
        <f t="shared" ref="GO4" si="19">H4+V4+AJ4+AX4+BL4+BZ4+CN4+DB4+DP4+ED4+ER4+FF4+FT4+GH4</f>
        <v>4022549.6560206655</v>
      </c>
      <c r="GP4" s="72">
        <f t="shared" ref="GP4" si="20">I4+W4+AK4+AY4+BM4+CA4+CO4+DC4+DQ4+EE4+ES4+FG4+FU4+GI4</f>
        <v>0</v>
      </c>
      <c r="GQ4" s="72">
        <f t="shared" ref="GQ4" si="21">J4+X4+AL4+AZ4+BN4+CB4+CP4+DD4+DR4+EF4+ET4+FH4+FV4+GJ4</f>
        <v>1344700</v>
      </c>
      <c r="GR4" s="72">
        <f t="shared" ref="GR4" si="22">K4+Y4+AM4+BA4+BO4+CC4+CQ4+DE4+DS4+EG4+EU4+FI4+FW4+GK4</f>
        <v>1344700</v>
      </c>
      <c r="GS4" s="72">
        <f>L4+Z4+AN4+BB4+BP4+CD4+CR4+DF4+DT4+EH4+EV4+FJ4+FX4+GL4+1</f>
        <v>1333150</v>
      </c>
      <c r="GT4" s="72">
        <f t="shared" ref="GT4" si="23">GO4-(GP4+GQ4+GR4+GS4)</f>
        <v>-0.34397933445870876</v>
      </c>
    </row>
    <row r="5" spans="1:202" s="44" customFormat="1" ht="24" hidden="1" customHeight="1">
      <c r="A5" s="195"/>
      <c r="B5" s="196"/>
      <c r="C5" s="46" t="s">
        <v>9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 t="s">
        <v>9</v>
      </c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 t="s">
        <v>9</v>
      </c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 t="s">
        <v>9</v>
      </c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 t="s">
        <v>9</v>
      </c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 t="s">
        <v>9</v>
      </c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 t="s">
        <v>9</v>
      </c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 t="s">
        <v>9</v>
      </c>
      <c r="EN5" s="46"/>
      <c r="EO5" s="195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 t="s">
        <v>9</v>
      </c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 t="s">
        <v>9</v>
      </c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 t="s">
        <v>9</v>
      </c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</row>
    <row r="6" spans="1:202" s="44" customFormat="1" hidden="1">
      <c r="A6" s="195"/>
      <c r="B6" s="196" t="s">
        <v>319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134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134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197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134"/>
      <c r="CM6" s="46"/>
      <c r="CN6" s="46"/>
      <c r="CO6" s="134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195"/>
      <c r="EP6" s="134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</row>
    <row r="7" spans="1:202" s="126" customFormat="1" ht="53.25" hidden="1" customHeight="1">
      <c r="A7" s="125" t="s">
        <v>0</v>
      </c>
      <c r="B7" s="125" t="s">
        <v>350</v>
      </c>
      <c r="C7" s="125"/>
      <c r="D7" s="125"/>
      <c r="E7" s="125" t="s">
        <v>351</v>
      </c>
      <c r="F7" s="125"/>
      <c r="G7" s="125"/>
      <c r="H7" s="125" t="s">
        <v>352</v>
      </c>
      <c r="I7" s="125" t="s">
        <v>281</v>
      </c>
      <c r="J7" s="125" t="s">
        <v>282</v>
      </c>
      <c r="K7" s="125" t="s">
        <v>283</v>
      </c>
      <c r="L7" s="125" t="s">
        <v>284</v>
      </c>
      <c r="M7" s="125" t="s">
        <v>285</v>
      </c>
      <c r="N7" s="125"/>
      <c r="O7" s="125"/>
      <c r="P7" s="125"/>
      <c r="Q7" s="125"/>
      <c r="R7" s="125"/>
      <c r="S7" s="125" t="s">
        <v>351</v>
      </c>
      <c r="T7" s="125"/>
      <c r="U7" s="125"/>
      <c r="V7" s="125" t="s">
        <v>352</v>
      </c>
      <c r="W7" s="125" t="s">
        <v>281</v>
      </c>
      <c r="X7" s="125" t="s">
        <v>282</v>
      </c>
      <c r="Y7" s="125" t="s">
        <v>283</v>
      </c>
      <c r="Z7" s="125" t="s">
        <v>284</v>
      </c>
      <c r="AA7" s="125" t="s">
        <v>285</v>
      </c>
      <c r="AB7" s="125"/>
      <c r="AC7" s="125"/>
      <c r="AD7" s="125"/>
      <c r="AE7" s="125"/>
      <c r="AF7" s="125"/>
      <c r="AG7" s="125" t="s">
        <v>351</v>
      </c>
      <c r="AH7" s="125"/>
      <c r="AI7" s="125"/>
      <c r="AJ7" s="125" t="s">
        <v>352</v>
      </c>
      <c r="AK7" s="125" t="s">
        <v>281</v>
      </c>
      <c r="AL7" s="125" t="s">
        <v>282</v>
      </c>
      <c r="AM7" s="125" t="s">
        <v>283</v>
      </c>
      <c r="AN7" s="125" t="s">
        <v>284</v>
      </c>
      <c r="AO7" s="125" t="s">
        <v>285</v>
      </c>
      <c r="AP7" s="125"/>
      <c r="AQ7" s="125"/>
      <c r="AR7" s="125"/>
      <c r="AS7" s="125"/>
      <c r="AT7" s="125"/>
      <c r="AU7" s="125" t="s">
        <v>351</v>
      </c>
      <c r="AV7" s="125"/>
      <c r="AW7" s="125"/>
      <c r="AX7" s="125" t="s">
        <v>352</v>
      </c>
      <c r="AY7" s="125" t="s">
        <v>281</v>
      </c>
      <c r="AZ7" s="125" t="s">
        <v>282</v>
      </c>
      <c r="BA7" s="125" t="s">
        <v>283</v>
      </c>
      <c r="BB7" s="125" t="s">
        <v>284</v>
      </c>
      <c r="BC7" s="125" t="s">
        <v>285</v>
      </c>
      <c r="BD7" s="125"/>
      <c r="BE7" s="125"/>
      <c r="BF7" s="125"/>
      <c r="BG7" s="125"/>
      <c r="BH7" s="125"/>
      <c r="BI7" s="125" t="s">
        <v>351</v>
      </c>
      <c r="BJ7" s="125"/>
      <c r="BK7" s="125"/>
      <c r="BL7" s="125" t="s">
        <v>352</v>
      </c>
      <c r="BM7" s="125" t="s">
        <v>281</v>
      </c>
      <c r="BN7" s="125" t="s">
        <v>282</v>
      </c>
      <c r="BO7" s="125" t="s">
        <v>283</v>
      </c>
      <c r="BP7" s="125" t="s">
        <v>284</v>
      </c>
      <c r="BQ7" s="125" t="s">
        <v>285</v>
      </c>
      <c r="BR7" s="125"/>
      <c r="BS7" s="125"/>
      <c r="BT7" s="125"/>
      <c r="BU7" s="125"/>
      <c r="BV7" s="125"/>
      <c r="BW7" s="125" t="s">
        <v>351</v>
      </c>
      <c r="BX7" s="125"/>
      <c r="BY7" s="125"/>
      <c r="BZ7" s="125" t="s">
        <v>352</v>
      </c>
      <c r="CA7" s="125" t="s">
        <v>281</v>
      </c>
      <c r="CB7" s="125" t="s">
        <v>282</v>
      </c>
      <c r="CC7" s="125" t="s">
        <v>283</v>
      </c>
      <c r="CD7" s="125" t="s">
        <v>284</v>
      </c>
      <c r="CE7" s="125" t="s">
        <v>285</v>
      </c>
      <c r="CF7" s="125"/>
      <c r="CG7" s="125"/>
      <c r="CH7" s="125"/>
      <c r="CI7" s="125"/>
      <c r="CJ7" s="125"/>
      <c r="CK7" s="125" t="s">
        <v>351</v>
      </c>
      <c r="CL7" s="125"/>
      <c r="CM7" s="125"/>
      <c r="CN7" s="125" t="s">
        <v>352</v>
      </c>
      <c r="CO7" s="125" t="s">
        <v>281</v>
      </c>
      <c r="CP7" s="125" t="s">
        <v>282</v>
      </c>
      <c r="CQ7" s="125" t="s">
        <v>283</v>
      </c>
      <c r="CR7" s="125" t="s">
        <v>284</v>
      </c>
      <c r="CS7" s="125" t="s">
        <v>285</v>
      </c>
      <c r="CT7" s="125"/>
      <c r="CU7" s="125"/>
      <c r="CV7" s="125"/>
      <c r="CW7" s="125"/>
      <c r="CX7" s="125"/>
      <c r="CY7" s="125" t="s">
        <v>351</v>
      </c>
      <c r="CZ7" s="125"/>
      <c r="DA7" s="125"/>
      <c r="DB7" s="125" t="s">
        <v>352</v>
      </c>
      <c r="DC7" s="125" t="s">
        <v>281</v>
      </c>
      <c r="DD7" s="125" t="s">
        <v>282</v>
      </c>
      <c r="DE7" s="125" t="s">
        <v>283</v>
      </c>
      <c r="DF7" s="125" t="s">
        <v>284</v>
      </c>
      <c r="DG7" s="125" t="s">
        <v>285</v>
      </c>
      <c r="DH7" s="125"/>
      <c r="DI7" s="125"/>
      <c r="DJ7" s="125"/>
      <c r="DK7" s="125"/>
      <c r="DL7" s="125"/>
      <c r="DM7" s="125" t="s">
        <v>351</v>
      </c>
      <c r="DN7" s="125"/>
      <c r="DO7" s="125"/>
      <c r="DP7" s="125" t="s">
        <v>352</v>
      </c>
      <c r="DQ7" s="125" t="s">
        <v>281</v>
      </c>
      <c r="DR7" s="125" t="s">
        <v>282</v>
      </c>
      <c r="DS7" s="125" t="s">
        <v>283</v>
      </c>
      <c r="DT7" s="125" t="s">
        <v>284</v>
      </c>
      <c r="DU7" s="125" t="s">
        <v>285</v>
      </c>
      <c r="DV7" s="125"/>
      <c r="DW7" s="125"/>
      <c r="DX7" s="125"/>
      <c r="DY7" s="125"/>
      <c r="DZ7" s="125"/>
      <c r="EA7" s="125" t="s">
        <v>351</v>
      </c>
      <c r="EB7" s="125"/>
      <c r="EC7" s="125"/>
      <c r="ED7" s="125" t="s">
        <v>352</v>
      </c>
      <c r="EE7" s="125" t="s">
        <v>281</v>
      </c>
      <c r="EF7" s="125" t="s">
        <v>282</v>
      </c>
      <c r="EG7" s="125" t="s">
        <v>283</v>
      </c>
      <c r="EH7" s="125" t="s">
        <v>284</v>
      </c>
      <c r="EI7" s="125" t="s">
        <v>285</v>
      </c>
      <c r="EJ7" s="125"/>
      <c r="EK7" s="125"/>
      <c r="EL7" s="125"/>
      <c r="EM7" s="125"/>
      <c r="EN7" s="125"/>
      <c r="EO7" s="125" t="s">
        <v>351</v>
      </c>
      <c r="EP7" s="125"/>
      <c r="EQ7" s="125"/>
      <c r="ER7" s="125" t="s">
        <v>352</v>
      </c>
      <c r="ES7" s="125" t="s">
        <v>281</v>
      </c>
      <c r="ET7" s="125" t="s">
        <v>282</v>
      </c>
      <c r="EU7" s="125" t="s">
        <v>283</v>
      </c>
      <c r="EV7" s="125" t="s">
        <v>284</v>
      </c>
      <c r="EW7" s="125" t="s">
        <v>285</v>
      </c>
      <c r="EX7" s="125"/>
      <c r="EY7" s="125"/>
      <c r="EZ7" s="125"/>
      <c r="FA7" s="125"/>
      <c r="FB7" s="125"/>
      <c r="FC7" s="125" t="s">
        <v>351</v>
      </c>
      <c r="FD7" s="125"/>
      <c r="FE7" s="125"/>
      <c r="FF7" s="125" t="s">
        <v>352</v>
      </c>
      <c r="FG7" s="125" t="s">
        <v>281</v>
      </c>
      <c r="FH7" s="125" t="s">
        <v>282</v>
      </c>
      <c r="FI7" s="125" t="s">
        <v>283</v>
      </c>
      <c r="FJ7" s="125" t="s">
        <v>284</v>
      </c>
      <c r="FK7" s="125" t="s">
        <v>285</v>
      </c>
      <c r="FL7" s="125"/>
      <c r="FM7" s="125"/>
      <c r="FN7" s="125"/>
      <c r="FO7" s="125"/>
      <c r="FP7" s="125"/>
      <c r="FQ7" s="125" t="s">
        <v>351</v>
      </c>
      <c r="FR7" s="125"/>
      <c r="FS7" s="125"/>
      <c r="FT7" s="125" t="s">
        <v>352</v>
      </c>
      <c r="FU7" s="125" t="s">
        <v>281</v>
      </c>
      <c r="FV7" s="125" t="s">
        <v>282</v>
      </c>
      <c r="FW7" s="125" t="s">
        <v>283</v>
      </c>
      <c r="FX7" s="125" t="s">
        <v>284</v>
      </c>
      <c r="FY7" s="125" t="s">
        <v>285</v>
      </c>
      <c r="FZ7" s="125"/>
      <c r="GA7" s="125"/>
      <c r="GB7" s="125"/>
      <c r="GC7" s="125"/>
      <c r="GD7" s="125"/>
      <c r="GE7" s="125" t="s">
        <v>351</v>
      </c>
      <c r="GF7" s="125"/>
      <c r="GG7" s="125"/>
      <c r="GH7" s="125" t="s">
        <v>352</v>
      </c>
      <c r="GI7" s="125" t="s">
        <v>281</v>
      </c>
      <c r="GJ7" s="125" t="s">
        <v>282</v>
      </c>
      <c r="GK7" s="125" t="s">
        <v>283</v>
      </c>
      <c r="GL7" s="125" t="s">
        <v>284</v>
      </c>
      <c r="GM7" s="125" t="s">
        <v>285</v>
      </c>
      <c r="GN7" s="125"/>
      <c r="GO7" s="84" t="s">
        <v>416</v>
      </c>
      <c r="GP7" s="8" t="s">
        <v>281</v>
      </c>
      <c r="GQ7" s="8" t="s">
        <v>282</v>
      </c>
      <c r="GR7" s="8" t="s">
        <v>283</v>
      </c>
      <c r="GS7" s="8" t="s">
        <v>284</v>
      </c>
      <c r="GT7" s="125"/>
    </row>
    <row r="8" spans="1:202" s="44" customFormat="1" ht="16.5">
      <c r="A8" s="172">
        <v>1</v>
      </c>
      <c r="B8" s="170" t="s">
        <v>417</v>
      </c>
      <c r="C8" s="46"/>
      <c r="D8" s="46"/>
      <c r="E8" s="137">
        <v>0</v>
      </c>
      <c r="F8" s="137">
        <v>0</v>
      </c>
      <c r="G8" s="137">
        <v>0</v>
      </c>
      <c r="H8" s="137">
        <v>0</v>
      </c>
      <c r="I8" s="137">
        <v>0</v>
      </c>
      <c r="J8" s="137">
        <v>0</v>
      </c>
      <c r="K8" s="137">
        <v>0</v>
      </c>
      <c r="L8" s="137">
        <v>0</v>
      </c>
      <c r="M8" s="137">
        <v>0</v>
      </c>
      <c r="N8" s="137">
        <v>0</v>
      </c>
      <c r="O8" s="137">
        <v>0</v>
      </c>
      <c r="P8" s="137">
        <v>0</v>
      </c>
      <c r="Q8" s="137">
        <v>0</v>
      </c>
      <c r="R8" s="137">
        <v>0</v>
      </c>
      <c r="S8" s="137">
        <v>0</v>
      </c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>
        <v>0</v>
      </c>
      <c r="AK8" s="134">
        <v>0</v>
      </c>
      <c r="AL8" s="134">
        <v>0</v>
      </c>
      <c r="AM8" s="134">
        <v>0</v>
      </c>
      <c r="AN8" s="134">
        <v>0</v>
      </c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7">
        <v>0</v>
      </c>
      <c r="BJ8" s="134"/>
      <c r="BK8" s="134"/>
      <c r="BL8" s="134">
        <v>0</v>
      </c>
      <c r="BM8" s="134">
        <v>0</v>
      </c>
      <c r="BN8" s="134">
        <v>0</v>
      </c>
      <c r="BO8" s="134">
        <v>0</v>
      </c>
      <c r="BP8" s="134">
        <v>0</v>
      </c>
      <c r="BQ8" s="134"/>
      <c r="BR8" s="134"/>
      <c r="BS8" s="134"/>
      <c r="BT8" s="134"/>
      <c r="BU8" s="134"/>
      <c r="BV8" s="134"/>
      <c r="BW8" s="137">
        <v>0</v>
      </c>
      <c r="BX8" s="134"/>
      <c r="BY8" s="134"/>
      <c r="BZ8" s="134">
        <v>0</v>
      </c>
      <c r="CA8" s="134">
        <v>0</v>
      </c>
      <c r="CB8" s="134">
        <v>0</v>
      </c>
      <c r="CC8" s="134">
        <v>0</v>
      </c>
      <c r="CD8" s="134">
        <v>0</v>
      </c>
      <c r="CE8" s="134"/>
      <c r="CF8" s="134"/>
      <c r="CG8" s="134"/>
      <c r="CH8" s="134"/>
      <c r="CI8" s="134"/>
      <c r="CJ8" s="134"/>
      <c r="CK8" s="137">
        <v>0</v>
      </c>
      <c r="CL8" s="134"/>
      <c r="CM8" s="134"/>
      <c r="CN8" s="134">
        <v>0</v>
      </c>
      <c r="CO8" s="134">
        <v>0</v>
      </c>
      <c r="CP8" s="134">
        <v>0</v>
      </c>
      <c r="CQ8" s="134">
        <v>0</v>
      </c>
      <c r="CR8" s="134">
        <v>0</v>
      </c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7">
        <v>0</v>
      </c>
      <c r="EP8" s="134"/>
      <c r="EQ8" s="134"/>
      <c r="ER8" s="134">
        <v>0</v>
      </c>
      <c r="ES8" s="134">
        <v>0</v>
      </c>
      <c r="ET8" s="134">
        <v>0</v>
      </c>
      <c r="EU8" s="134">
        <v>0</v>
      </c>
      <c r="EV8" s="134">
        <v>0</v>
      </c>
      <c r="EW8" s="134">
        <v>0</v>
      </c>
      <c r="EX8" s="134"/>
      <c r="EY8" s="134"/>
      <c r="EZ8" s="134"/>
      <c r="FA8" s="134"/>
      <c r="FB8" s="134"/>
      <c r="FC8" s="134"/>
      <c r="FD8" s="134"/>
      <c r="FE8" s="134"/>
      <c r="FF8" s="134"/>
      <c r="FG8" s="134"/>
      <c r="FH8" s="134"/>
      <c r="FI8" s="134"/>
      <c r="FJ8" s="134"/>
      <c r="FK8" s="134"/>
      <c r="FL8" s="134"/>
      <c r="FM8" s="134"/>
      <c r="FN8" s="134"/>
      <c r="FO8" s="134"/>
      <c r="FP8" s="134"/>
      <c r="FQ8" s="134"/>
      <c r="FR8" s="134"/>
      <c r="FS8" s="134"/>
      <c r="FT8" s="134"/>
      <c r="FU8" s="134"/>
      <c r="FV8" s="134"/>
      <c r="FW8" s="134"/>
      <c r="FX8" s="134"/>
      <c r="FY8" s="134"/>
      <c r="FZ8" s="134"/>
      <c r="GA8" s="134"/>
      <c r="GB8" s="134"/>
      <c r="GC8" s="134"/>
      <c r="GD8" s="134"/>
      <c r="GE8" s="134"/>
      <c r="GF8" s="134"/>
      <c r="GG8" s="134"/>
      <c r="GH8" s="134"/>
      <c r="GI8" s="134"/>
      <c r="GJ8" s="134"/>
      <c r="GK8" s="134"/>
      <c r="GL8" s="134"/>
      <c r="GM8" s="134"/>
      <c r="GN8" s="134"/>
      <c r="GO8" s="134">
        <f>AJ8+BL8+BZ8+CN8+ER8</f>
        <v>0</v>
      </c>
      <c r="GP8" s="134">
        <f t="shared" ref="GP8:GP14" si="24">AK8+BM8+CA8+CO8+ES8</f>
        <v>0</v>
      </c>
      <c r="GQ8" s="134">
        <f t="shared" ref="GQ8:GQ14" si="25">AL8+BN8+CB8+CP8+ET8</f>
        <v>0</v>
      </c>
      <c r="GR8" s="134">
        <f t="shared" ref="GR8:GR14" si="26">AM8+BO8+CC8+CQ8+EU8</f>
        <v>0</v>
      </c>
      <c r="GS8" s="134">
        <f t="shared" ref="GS8:GS14" si="27">AN8+BP8+CD8+CR8+EV8</f>
        <v>0</v>
      </c>
      <c r="GT8" s="72">
        <f t="shared" ref="GT8:GT14" si="28">GO8-(GP8+GQ8+GR8+GS8)</f>
        <v>0</v>
      </c>
    </row>
    <row r="9" spans="1:202" s="44" customFormat="1" ht="16.5">
      <c r="A9" s="172">
        <v>2</v>
      </c>
      <c r="B9" s="170" t="s">
        <v>418</v>
      </c>
      <c r="C9" s="46"/>
      <c r="D9" s="46"/>
      <c r="E9" s="137">
        <v>0</v>
      </c>
      <c r="F9" s="137">
        <v>0</v>
      </c>
      <c r="G9" s="137">
        <v>0</v>
      </c>
      <c r="H9" s="137">
        <v>0</v>
      </c>
      <c r="I9" s="137">
        <v>0</v>
      </c>
      <c r="J9" s="137">
        <v>0</v>
      </c>
      <c r="K9" s="137">
        <v>0</v>
      </c>
      <c r="L9" s="137">
        <v>0</v>
      </c>
      <c r="M9" s="137">
        <v>0</v>
      </c>
      <c r="N9" s="137">
        <v>0</v>
      </c>
      <c r="O9" s="137">
        <v>0</v>
      </c>
      <c r="P9" s="137">
        <v>0</v>
      </c>
      <c r="Q9" s="137">
        <v>0</v>
      </c>
      <c r="R9" s="137">
        <v>0</v>
      </c>
      <c r="S9" s="137">
        <v>0</v>
      </c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>
        <v>0</v>
      </c>
      <c r="AK9" s="134">
        <v>0</v>
      </c>
      <c r="AL9" s="134">
        <v>0</v>
      </c>
      <c r="AM9" s="134">
        <v>0</v>
      </c>
      <c r="AN9" s="134">
        <v>0</v>
      </c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64">
        <v>429</v>
      </c>
      <c r="BJ9" s="134"/>
      <c r="BK9" s="134"/>
      <c r="BL9" s="140">
        <v>42941</v>
      </c>
      <c r="BM9" s="134">
        <v>0</v>
      </c>
      <c r="BN9" s="174">
        <v>14000</v>
      </c>
      <c r="BO9" s="174">
        <v>14000</v>
      </c>
      <c r="BP9" s="174">
        <v>14941</v>
      </c>
      <c r="BQ9" s="134"/>
      <c r="BR9" s="134"/>
      <c r="BS9" s="134"/>
      <c r="BT9" s="134"/>
      <c r="BU9" s="134"/>
      <c r="BV9" s="134"/>
      <c r="BW9" s="164">
        <v>175</v>
      </c>
      <c r="BX9" s="134"/>
      <c r="BY9" s="134"/>
      <c r="BZ9" s="140">
        <v>35000</v>
      </c>
      <c r="CA9" s="134">
        <v>0</v>
      </c>
      <c r="CB9" s="174">
        <v>12000</v>
      </c>
      <c r="CC9" s="174">
        <v>12000</v>
      </c>
      <c r="CD9" s="174">
        <v>11000</v>
      </c>
      <c r="CE9" s="134"/>
      <c r="CF9" s="134"/>
      <c r="CG9" s="134"/>
      <c r="CH9" s="134"/>
      <c r="CI9" s="134"/>
      <c r="CJ9" s="134"/>
      <c r="CK9" s="137">
        <v>0</v>
      </c>
      <c r="CL9" s="134"/>
      <c r="CM9" s="134"/>
      <c r="CN9" s="134">
        <v>0</v>
      </c>
      <c r="CO9" s="134">
        <v>0</v>
      </c>
      <c r="CP9" s="134">
        <v>0</v>
      </c>
      <c r="CQ9" s="134">
        <v>0</v>
      </c>
      <c r="CR9" s="134">
        <v>0</v>
      </c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7">
        <v>0</v>
      </c>
      <c r="EP9" s="134"/>
      <c r="EQ9" s="134"/>
      <c r="ER9" s="134">
        <v>0</v>
      </c>
      <c r="ES9" s="134">
        <v>0</v>
      </c>
      <c r="ET9" s="134">
        <v>0</v>
      </c>
      <c r="EU9" s="134">
        <v>0</v>
      </c>
      <c r="EV9" s="134">
        <v>0</v>
      </c>
      <c r="EW9" s="134">
        <v>0</v>
      </c>
      <c r="EX9" s="134"/>
      <c r="EY9" s="134"/>
      <c r="EZ9" s="134"/>
      <c r="FA9" s="134"/>
      <c r="FB9" s="134"/>
      <c r="FC9" s="134"/>
      <c r="FD9" s="134"/>
      <c r="FE9" s="134"/>
      <c r="FF9" s="134"/>
      <c r="FG9" s="134"/>
      <c r="FH9" s="134"/>
      <c r="FI9" s="134"/>
      <c r="FJ9" s="134"/>
      <c r="FK9" s="134"/>
      <c r="FL9" s="134"/>
      <c r="FM9" s="134"/>
      <c r="FN9" s="134"/>
      <c r="FO9" s="134"/>
      <c r="FP9" s="134"/>
      <c r="FQ9" s="134"/>
      <c r="FR9" s="134"/>
      <c r="FS9" s="134"/>
      <c r="FT9" s="134"/>
      <c r="FU9" s="134"/>
      <c r="FV9" s="134"/>
      <c r="FW9" s="134"/>
      <c r="FX9" s="134"/>
      <c r="FY9" s="134"/>
      <c r="FZ9" s="134"/>
      <c r="GA9" s="134"/>
      <c r="GB9" s="134"/>
      <c r="GC9" s="134"/>
      <c r="GD9" s="134"/>
      <c r="GE9" s="134"/>
      <c r="GF9" s="134"/>
      <c r="GG9" s="134"/>
      <c r="GH9" s="134"/>
      <c r="GI9" s="134"/>
      <c r="GJ9" s="134"/>
      <c r="GK9" s="134"/>
      <c r="GL9" s="134"/>
      <c r="GM9" s="134"/>
      <c r="GN9" s="134"/>
      <c r="GO9" s="134">
        <f t="shared" ref="GO9:GO16" si="29">AJ9+BL9+BZ9+CN9+ER9</f>
        <v>77941</v>
      </c>
      <c r="GP9" s="134">
        <f t="shared" si="24"/>
        <v>0</v>
      </c>
      <c r="GQ9" s="134">
        <f t="shared" si="25"/>
        <v>26000</v>
      </c>
      <c r="GR9" s="134">
        <f t="shared" si="26"/>
        <v>26000</v>
      </c>
      <c r="GS9" s="134">
        <f t="shared" si="27"/>
        <v>25941</v>
      </c>
      <c r="GT9" s="72">
        <f t="shared" si="28"/>
        <v>0</v>
      </c>
    </row>
    <row r="10" spans="1:202" s="44" customFormat="1" ht="16.5">
      <c r="A10" s="172">
        <v>3</v>
      </c>
      <c r="B10" s="127" t="s">
        <v>419</v>
      </c>
      <c r="C10" s="46"/>
      <c r="D10" s="46"/>
      <c r="E10" s="137">
        <v>0</v>
      </c>
      <c r="F10" s="137">
        <v>0</v>
      </c>
      <c r="G10" s="137">
        <v>0</v>
      </c>
      <c r="H10" s="137">
        <v>0</v>
      </c>
      <c r="I10" s="137">
        <v>0</v>
      </c>
      <c r="J10" s="137">
        <v>0</v>
      </c>
      <c r="K10" s="137">
        <v>0</v>
      </c>
      <c r="L10" s="137">
        <v>0</v>
      </c>
      <c r="M10" s="137">
        <v>0</v>
      </c>
      <c r="N10" s="137">
        <v>0</v>
      </c>
      <c r="O10" s="137">
        <v>0</v>
      </c>
      <c r="P10" s="137">
        <v>0</v>
      </c>
      <c r="Q10" s="137">
        <v>0</v>
      </c>
      <c r="R10" s="137">
        <v>0</v>
      </c>
      <c r="S10" s="137">
        <v>0</v>
      </c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>
        <v>0</v>
      </c>
      <c r="AK10" s="134">
        <v>0</v>
      </c>
      <c r="AL10" s="134">
        <v>0</v>
      </c>
      <c r="AM10" s="134">
        <v>0</v>
      </c>
      <c r="AN10" s="134">
        <v>0</v>
      </c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64">
        <v>420</v>
      </c>
      <c r="BJ10" s="134"/>
      <c r="BK10" s="134"/>
      <c r="BL10" s="140">
        <v>42000</v>
      </c>
      <c r="BM10" s="134">
        <v>0</v>
      </c>
      <c r="BN10" s="174">
        <v>14000</v>
      </c>
      <c r="BO10" s="174">
        <v>14000</v>
      </c>
      <c r="BP10" s="174">
        <v>14000</v>
      </c>
      <c r="BQ10" s="134"/>
      <c r="BR10" s="134"/>
      <c r="BS10" s="134"/>
      <c r="BT10" s="134"/>
      <c r="BU10" s="134"/>
      <c r="BV10" s="134"/>
      <c r="BW10" s="164">
        <v>175</v>
      </c>
      <c r="BX10" s="134"/>
      <c r="BY10" s="134"/>
      <c r="BZ10" s="140">
        <v>35000</v>
      </c>
      <c r="CA10" s="134">
        <v>0</v>
      </c>
      <c r="CB10" s="174">
        <v>12000</v>
      </c>
      <c r="CC10" s="174">
        <v>12000</v>
      </c>
      <c r="CD10" s="174">
        <v>11000</v>
      </c>
      <c r="CE10" s="134"/>
      <c r="CF10" s="134"/>
      <c r="CG10" s="134"/>
      <c r="CH10" s="134"/>
      <c r="CI10" s="134"/>
      <c r="CJ10" s="134"/>
      <c r="CK10" s="137">
        <v>0</v>
      </c>
      <c r="CL10" s="134"/>
      <c r="CM10" s="134"/>
      <c r="CN10" s="134">
        <v>0</v>
      </c>
      <c r="CO10" s="134">
        <v>0</v>
      </c>
      <c r="CP10" s="134">
        <v>0</v>
      </c>
      <c r="CQ10" s="134">
        <v>0</v>
      </c>
      <c r="CR10" s="134">
        <v>0</v>
      </c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7">
        <v>0</v>
      </c>
      <c r="EP10" s="134"/>
      <c r="EQ10" s="134"/>
      <c r="ER10" s="134">
        <v>0</v>
      </c>
      <c r="ES10" s="134">
        <v>0</v>
      </c>
      <c r="ET10" s="134">
        <v>0</v>
      </c>
      <c r="EU10" s="134">
        <v>0</v>
      </c>
      <c r="EV10" s="134">
        <v>0</v>
      </c>
      <c r="EW10" s="134">
        <v>0</v>
      </c>
      <c r="EX10" s="134"/>
      <c r="EY10" s="134"/>
      <c r="EZ10" s="134"/>
      <c r="FA10" s="134"/>
      <c r="FB10" s="134"/>
      <c r="FC10" s="134"/>
      <c r="FD10" s="134"/>
      <c r="FE10" s="134"/>
      <c r="FF10" s="134"/>
      <c r="FG10" s="134"/>
      <c r="FH10" s="134"/>
      <c r="FI10" s="134"/>
      <c r="FJ10" s="134"/>
      <c r="FK10" s="134"/>
      <c r="FL10" s="134"/>
      <c r="FM10" s="134"/>
      <c r="FN10" s="134"/>
      <c r="FO10" s="134"/>
      <c r="FP10" s="134"/>
      <c r="FQ10" s="134"/>
      <c r="FR10" s="134"/>
      <c r="FS10" s="134"/>
      <c r="FT10" s="134"/>
      <c r="FU10" s="134"/>
      <c r="FV10" s="134"/>
      <c r="FW10" s="134"/>
      <c r="FX10" s="134"/>
      <c r="FY10" s="134"/>
      <c r="FZ10" s="134"/>
      <c r="GA10" s="134"/>
      <c r="GB10" s="134"/>
      <c r="GC10" s="134"/>
      <c r="GD10" s="134"/>
      <c r="GE10" s="134"/>
      <c r="GF10" s="134"/>
      <c r="GG10" s="134"/>
      <c r="GH10" s="134"/>
      <c r="GI10" s="134"/>
      <c r="GJ10" s="134"/>
      <c r="GK10" s="134"/>
      <c r="GL10" s="134"/>
      <c r="GM10" s="134"/>
      <c r="GN10" s="134"/>
      <c r="GO10" s="134">
        <f t="shared" si="29"/>
        <v>77000</v>
      </c>
      <c r="GP10" s="134">
        <f t="shared" si="24"/>
        <v>0</v>
      </c>
      <c r="GQ10" s="134">
        <f t="shared" si="25"/>
        <v>26000</v>
      </c>
      <c r="GR10" s="134">
        <f t="shared" si="26"/>
        <v>26000</v>
      </c>
      <c r="GS10" s="134">
        <f t="shared" si="27"/>
        <v>25000</v>
      </c>
      <c r="GT10" s="72">
        <f t="shared" si="28"/>
        <v>0</v>
      </c>
    </row>
    <row r="11" spans="1:202" s="44" customFormat="1" ht="16.5">
      <c r="A11" s="172">
        <v>4</v>
      </c>
      <c r="B11" s="127" t="s">
        <v>420</v>
      </c>
      <c r="C11" s="46"/>
      <c r="D11" s="46"/>
      <c r="E11" s="137">
        <v>0</v>
      </c>
      <c r="F11" s="137">
        <v>0</v>
      </c>
      <c r="G11" s="137">
        <v>0</v>
      </c>
      <c r="H11" s="137">
        <v>0</v>
      </c>
      <c r="I11" s="137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137">
        <v>0</v>
      </c>
      <c r="S11" s="137">
        <v>0</v>
      </c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4"/>
      <c r="AE11" s="134"/>
      <c r="AF11" s="134"/>
      <c r="AG11" s="134"/>
      <c r="AH11" s="134"/>
      <c r="AI11" s="134"/>
      <c r="AJ11" s="134">
        <v>0</v>
      </c>
      <c r="AK11" s="134">
        <v>0</v>
      </c>
      <c r="AL11" s="134">
        <v>0</v>
      </c>
      <c r="AM11" s="134">
        <v>0</v>
      </c>
      <c r="AN11" s="134">
        <v>0</v>
      </c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64">
        <v>480</v>
      </c>
      <c r="BJ11" s="134"/>
      <c r="BK11" s="134"/>
      <c r="BL11" s="140">
        <v>48000</v>
      </c>
      <c r="BM11" s="134">
        <v>0</v>
      </c>
      <c r="BN11" s="174">
        <v>16000</v>
      </c>
      <c r="BO11" s="174">
        <v>16000</v>
      </c>
      <c r="BP11" s="174">
        <v>16000</v>
      </c>
      <c r="BQ11" s="134"/>
      <c r="BR11" s="134"/>
      <c r="BS11" s="134"/>
      <c r="BT11" s="134"/>
      <c r="BU11" s="134"/>
      <c r="BV11" s="134"/>
      <c r="BW11" s="164">
        <v>175</v>
      </c>
      <c r="BX11" s="134"/>
      <c r="BY11" s="134"/>
      <c r="BZ11" s="140">
        <v>35000</v>
      </c>
      <c r="CA11" s="134">
        <v>0</v>
      </c>
      <c r="CB11" s="174">
        <v>12000</v>
      </c>
      <c r="CC11" s="174">
        <v>12000</v>
      </c>
      <c r="CD11" s="174">
        <v>11000</v>
      </c>
      <c r="CE11" s="134"/>
      <c r="CF11" s="134"/>
      <c r="CG11" s="134"/>
      <c r="CH11" s="134"/>
      <c r="CI11" s="134"/>
      <c r="CJ11" s="134"/>
      <c r="CK11" s="137">
        <v>0</v>
      </c>
      <c r="CL11" s="134"/>
      <c r="CM11" s="134"/>
      <c r="CN11" s="134">
        <v>0</v>
      </c>
      <c r="CO11" s="134">
        <v>0</v>
      </c>
      <c r="CP11" s="134">
        <v>0</v>
      </c>
      <c r="CQ11" s="134">
        <v>0</v>
      </c>
      <c r="CR11" s="134">
        <v>0</v>
      </c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7">
        <v>0</v>
      </c>
      <c r="EP11" s="134"/>
      <c r="EQ11" s="134"/>
      <c r="ER11" s="134">
        <v>0</v>
      </c>
      <c r="ES11" s="134">
        <v>0</v>
      </c>
      <c r="ET11" s="134">
        <v>0</v>
      </c>
      <c r="EU11" s="134">
        <v>0</v>
      </c>
      <c r="EV11" s="134">
        <v>0</v>
      </c>
      <c r="EW11" s="134">
        <v>0</v>
      </c>
      <c r="EX11" s="134"/>
      <c r="EY11" s="134"/>
      <c r="EZ11" s="134"/>
      <c r="FA11" s="134"/>
      <c r="FB11" s="134"/>
      <c r="FC11" s="134"/>
      <c r="FD11" s="134"/>
      <c r="FE11" s="134"/>
      <c r="FF11" s="134"/>
      <c r="FG11" s="134"/>
      <c r="FH11" s="134"/>
      <c r="FI11" s="134"/>
      <c r="FJ11" s="134"/>
      <c r="FK11" s="134"/>
      <c r="FL11" s="134"/>
      <c r="FM11" s="134"/>
      <c r="FN11" s="134"/>
      <c r="FO11" s="134"/>
      <c r="FP11" s="134"/>
      <c r="FQ11" s="134"/>
      <c r="FR11" s="134"/>
      <c r="FS11" s="134"/>
      <c r="FT11" s="134"/>
      <c r="FU11" s="134"/>
      <c r="FV11" s="134"/>
      <c r="FW11" s="134"/>
      <c r="FX11" s="134"/>
      <c r="FY11" s="134"/>
      <c r="FZ11" s="134"/>
      <c r="GA11" s="134"/>
      <c r="GB11" s="134"/>
      <c r="GC11" s="134"/>
      <c r="GD11" s="134"/>
      <c r="GE11" s="134"/>
      <c r="GF11" s="134"/>
      <c r="GG11" s="134"/>
      <c r="GH11" s="134"/>
      <c r="GI11" s="134"/>
      <c r="GJ11" s="134"/>
      <c r="GK11" s="134"/>
      <c r="GL11" s="134"/>
      <c r="GM11" s="134"/>
      <c r="GN11" s="134"/>
      <c r="GO11" s="134">
        <f t="shared" si="29"/>
        <v>83000</v>
      </c>
      <c r="GP11" s="134">
        <f t="shared" si="24"/>
        <v>0</v>
      </c>
      <c r="GQ11" s="134">
        <f t="shared" si="25"/>
        <v>28000</v>
      </c>
      <c r="GR11" s="134">
        <f t="shared" si="26"/>
        <v>28000</v>
      </c>
      <c r="GS11" s="134">
        <f t="shared" si="27"/>
        <v>27000</v>
      </c>
      <c r="GT11" s="72">
        <f t="shared" si="28"/>
        <v>0</v>
      </c>
    </row>
    <row r="12" spans="1:202" s="44" customFormat="1" ht="16.5">
      <c r="A12" s="172">
        <v>5</v>
      </c>
      <c r="B12" s="127" t="s">
        <v>421</v>
      </c>
      <c r="C12" s="46"/>
      <c r="D12" s="46"/>
      <c r="E12" s="137">
        <v>0</v>
      </c>
      <c r="F12" s="137">
        <v>0</v>
      </c>
      <c r="G12" s="137">
        <v>0</v>
      </c>
      <c r="H12" s="137">
        <v>0</v>
      </c>
      <c r="I12" s="137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137">
        <v>0</v>
      </c>
      <c r="S12" s="137">
        <v>0</v>
      </c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>
        <v>0</v>
      </c>
      <c r="AK12" s="134">
        <v>0</v>
      </c>
      <c r="AL12" s="134">
        <v>0</v>
      </c>
      <c r="AM12" s="134">
        <v>0</v>
      </c>
      <c r="AN12" s="134">
        <v>0</v>
      </c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64">
        <v>240</v>
      </c>
      <c r="BJ12" s="134"/>
      <c r="BK12" s="134"/>
      <c r="BL12" s="140">
        <v>24000</v>
      </c>
      <c r="BM12" s="134">
        <v>0</v>
      </c>
      <c r="BN12" s="174">
        <v>8000</v>
      </c>
      <c r="BO12" s="174">
        <v>8000</v>
      </c>
      <c r="BP12" s="174">
        <v>8000</v>
      </c>
      <c r="BQ12" s="134"/>
      <c r="BR12" s="134"/>
      <c r="BS12" s="134"/>
      <c r="BT12" s="134"/>
      <c r="BU12" s="134"/>
      <c r="BV12" s="134"/>
      <c r="BW12" s="164">
        <v>108</v>
      </c>
      <c r="BX12" s="134"/>
      <c r="BY12" s="134"/>
      <c r="BZ12" s="140">
        <v>21500</v>
      </c>
      <c r="CA12" s="134">
        <v>0</v>
      </c>
      <c r="CB12" s="174">
        <v>7000</v>
      </c>
      <c r="CC12" s="174">
        <v>7000</v>
      </c>
      <c r="CD12" s="174">
        <v>7500</v>
      </c>
      <c r="CE12" s="134"/>
      <c r="CF12" s="134"/>
      <c r="CG12" s="134"/>
      <c r="CH12" s="134"/>
      <c r="CI12" s="134"/>
      <c r="CJ12" s="134"/>
      <c r="CK12" s="137">
        <v>0</v>
      </c>
      <c r="CL12" s="134"/>
      <c r="CM12" s="134"/>
      <c r="CN12" s="134">
        <v>0</v>
      </c>
      <c r="CO12" s="134">
        <v>0</v>
      </c>
      <c r="CP12" s="134">
        <v>0</v>
      </c>
      <c r="CQ12" s="134">
        <v>0</v>
      </c>
      <c r="CR12" s="134">
        <v>0</v>
      </c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7">
        <v>0</v>
      </c>
      <c r="EP12" s="134"/>
      <c r="EQ12" s="134"/>
      <c r="ER12" s="134">
        <v>0</v>
      </c>
      <c r="ES12" s="134">
        <v>0</v>
      </c>
      <c r="ET12" s="134">
        <v>0</v>
      </c>
      <c r="EU12" s="134">
        <v>0</v>
      </c>
      <c r="EV12" s="134">
        <v>0</v>
      </c>
      <c r="EW12" s="134">
        <v>0</v>
      </c>
      <c r="EX12" s="134"/>
      <c r="EY12" s="134"/>
      <c r="EZ12" s="134"/>
      <c r="FA12" s="134"/>
      <c r="FB12" s="134"/>
      <c r="FC12" s="134"/>
      <c r="FD12" s="134"/>
      <c r="FE12" s="134"/>
      <c r="FF12" s="134"/>
      <c r="FG12" s="134"/>
      <c r="FH12" s="134"/>
      <c r="FI12" s="134"/>
      <c r="FJ12" s="134"/>
      <c r="FK12" s="134"/>
      <c r="FL12" s="134"/>
      <c r="FM12" s="134"/>
      <c r="FN12" s="134"/>
      <c r="FO12" s="134"/>
      <c r="FP12" s="134"/>
      <c r="FQ12" s="134"/>
      <c r="FR12" s="134"/>
      <c r="FS12" s="134"/>
      <c r="FT12" s="134"/>
      <c r="FU12" s="134"/>
      <c r="FV12" s="134"/>
      <c r="FW12" s="134"/>
      <c r="FX12" s="134"/>
      <c r="FY12" s="134"/>
      <c r="FZ12" s="134"/>
      <c r="GA12" s="134"/>
      <c r="GB12" s="134"/>
      <c r="GC12" s="134"/>
      <c r="GD12" s="134"/>
      <c r="GE12" s="134"/>
      <c r="GF12" s="134"/>
      <c r="GG12" s="134"/>
      <c r="GH12" s="134"/>
      <c r="GI12" s="134"/>
      <c r="GJ12" s="134"/>
      <c r="GK12" s="134"/>
      <c r="GL12" s="134"/>
      <c r="GM12" s="134"/>
      <c r="GN12" s="134"/>
      <c r="GO12" s="134">
        <f t="shared" si="29"/>
        <v>45500</v>
      </c>
      <c r="GP12" s="134">
        <f t="shared" si="24"/>
        <v>0</v>
      </c>
      <c r="GQ12" s="134">
        <f t="shared" si="25"/>
        <v>15000</v>
      </c>
      <c r="GR12" s="134">
        <f t="shared" si="26"/>
        <v>15000</v>
      </c>
      <c r="GS12" s="134">
        <f t="shared" si="27"/>
        <v>15500</v>
      </c>
      <c r="GT12" s="72">
        <f t="shared" si="28"/>
        <v>0</v>
      </c>
    </row>
    <row r="13" spans="1:202" s="44" customFormat="1" ht="16.5">
      <c r="A13" s="172">
        <v>6</v>
      </c>
      <c r="B13" s="127" t="s">
        <v>422</v>
      </c>
      <c r="C13" s="46"/>
      <c r="D13" s="46"/>
      <c r="E13" s="137">
        <v>0</v>
      </c>
      <c r="F13" s="137">
        <v>0</v>
      </c>
      <c r="G13" s="137">
        <v>0</v>
      </c>
      <c r="H13" s="137">
        <v>0</v>
      </c>
      <c r="I13" s="137">
        <v>0</v>
      </c>
      <c r="J13" s="137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137">
        <v>0</v>
      </c>
      <c r="S13" s="137">
        <v>0</v>
      </c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>
        <v>0</v>
      </c>
      <c r="AK13" s="134">
        <v>0</v>
      </c>
      <c r="AL13" s="134">
        <v>0</v>
      </c>
      <c r="AM13" s="134">
        <v>0</v>
      </c>
      <c r="AN13" s="134">
        <v>0</v>
      </c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64">
        <v>240</v>
      </c>
      <c r="BJ13" s="134"/>
      <c r="BK13" s="134"/>
      <c r="BL13" s="140">
        <v>24000</v>
      </c>
      <c r="BM13" s="134">
        <v>0</v>
      </c>
      <c r="BN13" s="174">
        <v>8000</v>
      </c>
      <c r="BO13" s="174">
        <v>8000</v>
      </c>
      <c r="BP13" s="174">
        <v>8000</v>
      </c>
      <c r="BQ13" s="134"/>
      <c r="BR13" s="134"/>
      <c r="BS13" s="134"/>
      <c r="BT13" s="134"/>
      <c r="BU13" s="134"/>
      <c r="BV13" s="134"/>
      <c r="BW13" s="164">
        <v>105</v>
      </c>
      <c r="BX13" s="134"/>
      <c r="BY13" s="134"/>
      <c r="BZ13" s="140">
        <v>21008</v>
      </c>
      <c r="CA13" s="134">
        <v>0</v>
      </c>
      <c r="CB13" s="174">
        <v>7000</v>
      </c>
      <c r="CC13" s="174">
        <v>7000</v>
      </c>
      <c r="CD13" s="174">
        <v>7008</v>
      </c>
      <c r="CE13" s="134"/>
      <c r="CF13" s="134"/>
      <c r="CG13" s="134"/>
      <c r="CH13" s="134"/>
      <c r="CI13" s="134"/>
      <c r="CJ13" s="134"/>
      <c r="CK13" s="137">
        <v>0</v>
      </c>
      <c r="CL13" s="134"/>
      <c r="CM13" s="134"/>
      <c r="CN13" s="134">
        <v>0</v>
      </c>
      <c r="CO13" s="134">
        <v>0</v>
      </c>
      <c r="CP13" s="134">
        <v>0</v>
      </c>
      <c r="CQ13" s="134">
        <v>0</v>
      </c>
      <c r="CR13" s="134">
        <v>0</v>
      </c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7">
        <v>0</v>
      </c>
      <c r="EP13" s="134"/>
      <c r="EQ13" s="134"/>
      <c r="ER13" s="134">
        <v>0</v>
      </c>
      <c r="ES13" s="134">
        <v>0</v>
      </c>
      <c r="ET13" s="134">
        <v>0</v>
      </c>
      <c r="EU13" s="134">
        <v>0</v>
      </c>
      <c r="EV13" s="134">
        <v>0</v>
      </c>
      <c r="EW13" s="134">
        <v>0</v>
      </c>
      <c r="EX13" s="134"/>
      <c r="EY13" s="134"/>
      <c r="EZ13" s="134"/>
      <c r="FA13" s="134"/>
      <c r="FB13" s="134"/>
      <c r="FC13" s="134"/>
      <c r="FD13" s="134"/>
      <c r="FE13" s="134"/>
      <c r="FF13" s="134"/>
      <c r="FG13" s="134"/>
      <c r="FH13" s="134"/>
      <c r="FI13" s="134"/>
      <c r="FJ13" s="134"/>
      <c r="FK13" s="134"/>
      <c r="FL13" s="134"/>
      <c r="FM13" s="134"/>
      <c r="FN13" s="134"/>
      <c r="FO13" s="134"/>
      <c r="FP13" s="134"/>
      <c r="FQ13" s="134"/>
      <c r="FR13" s="134"/>
      <c r="FS13" s="134"/>
      <c r="FT13" s="134"/>
      <c r="FU13" s="134"/>
      <c r="FV13" s="134"/>
      <c r="FW13" s="134"/>
      <c r="FX13" s="134"/>
      <c r="FY13" s="134"/>
      <c r="FZ13" s="134"/>
      <c r="GA13" s="134"/>
      <c r="GB13" s="134"/>
      <c r="GC13" s="134"/>
      <c r="GD13" s="134"/>
      <c r="GE13" s="134"/>
      <c r="GF13" s="134"/>
      <c r="GG13" s="134"/>
      <c r="GH13" s="134"/>
      <c r="GI13" s="134"/>
      <c r="GJ13" s="134"/>
      <c r="GK13" s="134"/>
      <c r="GL13" s="134"/>
      <c r="GM13" s="134"/>
      <c r="GN13" s="134"/>
      <c r="GO13" s="134">
        <f t="shared" si="29"/>
        <v>45008</v>
      </c>
      <c r="GP13" s="134">
        <f t="shared" si="24"/>
        <v>0</v>
      </c>
      <c r="GQ13" s="134">
        <f t="shared" si="25"/>
        <v>15000</v>
      </c>
      <c r="GR13" s="134">
        <f t="shared" si="26"/>
        <v>15000</v>
      </c>
      <c r="GS13" s="134">
        <f t="shared" si="27"/>
        <v>15008</v>
      </c>
      <c r="GT13" s="72">
        <f t="shared" si="28"/>
        <v>0</v>
      </c>
    </row>
    <row r="14" spans="1:202" s="157" customFormat="1" ht="15" customHeight="1">
      <c r="A14" s="227" t="s">
        <v>4</v>
      </c>
      <c r="B14" s="227"/>
      <c r="C14" s="149"/>
      <c r="D14" s="149"/>
      <c r="E14" s="176">
        <f t="shared" ref="E14:S14" si="30">SUM(E8:E13)</f>
        <v>0</v>
      </c>
      <c r="F14" s="176">
        <f t="shared" si="30"/>
        <v>0</v>
      </c>
      <c r="G14" s="176">
        <f t="shared" si="30"/>
        <v>0</v>
      </c>
      <c r="H14" s="176">
        <f t="shared" si="30"/>
        <v>0</v>
      </c>
      <c r="I14" s="176">
        <f t="shared" si="30"/>
        <v>0</v>
      </c>
      <c r="J14" s="176">
        <f t="shared" si="30"/>
        <v>0</v>
      </c>
      <c r="K14" s="176">
        <f t="shared" si="30"/>
        <v>0</v>
      </c>
      <c r="L14" s="176">
        <f t="shared" si="30"/>
        <v>0</v>
      </c>
      <c r="M14" s="176">
        <f t="shared" si="30"/>
        <v>0</v>
      </c>
      <c r="N14" s="176">
        <f t="shared" si="30"/>
        <v>0</v>
      </c>
      <c r="O14" s="176">
        <f t="shared" si="30"/>
        <v>0</v>
      </c>
      <c r="P14" s="176">
        <f t="shared" si="30"/>
        <v>0</v>
      </c>
      <c r="Q14" s="176">
        <f t="shared" si="30"/>
        <v>0</v>
      </c>
      <c r="R14" s="176">
        <f t="shared" si="30"/>
        <v>0</v>
      </c>
      <c r="S14" s="176">
        <f t="shared" si="30"/>
        <v>0</v>
      </c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>
        <f>SUM(AJ8:AJ13)</f>
        <v>0</v>
      </c>
      <c r="AK14" s="142">
        <f>SUM(AK8:AK13)</f>
        <v>0</v>
      </c>
      <c r="AL14" s="142">
        <f>SUM(AL8:AL13)</f>
        <v>0</v>
      </c>
      <c r="AM14" s="142">
        <f>SUM(AM8:AM13)</f>
        <v>0</v>
      </c>
      <c r="AN14" s="142">
        <f>SUM(AN8:AN13)</f>
        <v>0</v>
      </c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76">
        <f>SUM(BI8:BI13)</f>
        <v>1809</v>
      </c>
      <c r="BJ14" s="142"/>
      <c r="BK14" s="142"/>
      <c r="BL14" s="142">
        <f>SUM(BL8:BL13)</f>
        <v>180941</v>
      </c>
      <c r="BM14" s="142">
        <f>SUM(BM8:BM13)</f>
        <v>0</v>
      </c>
      <c r="BN14" s="142">
        <f>SUM(BN8:BN13)</f>
        <v>60000</v>
      </c>
      <c r="BO14" s="142">
        <f>SUM(BO8:BO13)</f>
        <v>60000</v>
      </c>
      <c r="BP14" s="142">
        <f>SUM(BP8:BP13)</f>
        <v>60941</v>
      </c>
      <c r="BQ14" s="142"/>
      <c r="BR14" s="142"/>
      <c r="BS14" s="142"/>
      <c r="BT14" s="142"/>
      <c r="BU14" s="142"/>
      <c r="BV14" s="142"/>
      <c r="BW14" s="176">
        <f>SUM(BW8:BW13)</f>
        <v>738</v>
      </c>
      <c r="BX14" s="142"/>
      <c r="BY14" s="142"/>
      <c r="BZ14" s="142">
        <f>SUM(BZ8:BZ13)</f>
        <v>147508</v>
      </c>
      <c r="CA14" s="142">
        <f>SUM(CA8:CA13)</f>
        <v>0</v>
      </c>
      <c r="CB14" s="142">
        <f>SUM(CB8:CB13)</f>
        <v>50000</v>
      </c>
      <c r="CC14" s="142">
        <f>SUM(CC8:CC13)</f>
        <v>50000</v>
      </c>
      <c r="CD14" s="142">
        <f>SUM(CD8:CD13)</f>
        <v>47508</v>
      </c>
      <c r="CE14" s="142"/>
      <c r="CF14" s="142"/>
      <c r="CG14" s="142"/>
      <c r="CH14" s="142"/>
      <c r="CI14" s="142"/>
      <c r="CJ14" s="142"/>
      <c r="CK14" s="176">
        <f>SUM(CK8:CK13)</f>
        <v>0</v>
      </c>
      <c r="CL14" s="142"/>
      <c r="CM14" s="142"/>
      <c r="CN14" s="142">
        <f>SUM(CN8:CN13)</f>
        <v>0</v>
      </c>
      <c r="CO14" s="142">
        <f>SUM(CO8:CO13)</f>
        <v>0</v>
      </c>
      <c r="CP14" s="142">
        <f>SUM(CP8:CP13)</f>
        <v>0</v>
      </c>
      <c r="CQ14" s="142">
        <f>SUM(CQ8:CQ13)</f>
        <v>0</v>
      </c>
      <c r="CR14" s="142">
        <f>SUM(CR8:CR13)</f>
        <v>0</v>
      </c>
      <c r="CS14" s="142"/>
      <c r="CT14" s="142"/>
      <c r="CU14" s="142"/>
      <c r="CV14" s="142"/>
      <c r="CW14" s="142"/>
      <c r="CX14" s="142"/>
      <c r="CY14" s="142"/>
      <c r="CZ14" s="142"/>
      <c r="DA14" s="142"/>
      <c r="DB14" s="142"/>
      <c r="DC14" s="142"/>
      <c r="DD14" s="142"/>
      <c r="DE14" s="142"/>
      <c r="DF14" s="142"/>
      <c r="DG14" s="142"/>
      <c r="DH14" s="142"/>
      <c r="DI14" s="142"/>
      <c r="DJ14" s="142"/>
      <c r="DK14" s="142"/>
      <c r="DL14" s="142"/>
      <c r="DM14" s="142"/>
      <c r="DN14" s="142"/>
      <c r="DO14" s="142"/>
      <c r="DP14" s="142"/>
      <c r="DQ14" s="142"/>
      <c r="DR14" s="142"/>
      <c r="DS14" s="142"/>
      <c r="DT14" s="142"/>
      <c r="DU14" s="142"/>
      <c r="DV14" s="142"/>
      <c r="DW14" s="142"/>
      <c r="DX14" s="142"/>
      <c r="DY14" s="142"/>
      <c r="DZ14" s="142"/>
      <c r="EA14" s="142"/>
      <c r="EB14" s="142"/>
      <c r="EC14" s="142"/>
      <c r="ED14" s="142"/>
      <c r="EE14" s="142"/>
      <c r="EF14" s="142"/>
      <c r="EG14" s="142"/>
      <c r="EH14" s="142"/>
      <c r="EI14" s="142"/>
      <c r="EJ14" s="142"/>
      <c r="EK14" s="142"/>
      <c r="EL14" s="142"/>
      <c r="EM14" s="142"/>
      <c r="EN14" s="142"/>
      <c r="EO14" s="176">
        <f>SUM(EO8:EO13)</f>
        <v>0</v>
      </c>
      <c r="EP14" s="142"/>
      <c r="EQ14" s="142"/>
      <c r="ER14" s="142">
        <f t="shared" ref="ER14:EW14" si="31">SUM(ER8:ER13)</f>
        <v>0</v>
      </c>
      <c r="ES14" s="142">
        <f t="shared" si="31"/>
        <v>0</v>
      </c>
      <c r="ET14" s="142">
        <f t="shared" si="31"/>
        <v>0</v>
      </c>
      <c r="EU14" s="142">
        <f t="shared" si="31"/>
        <v>0</v>
      </c>
      <c r="EV14" s="142">
        <f t="shared" si="31"/>
        <v>0</v>
      </c>
      <c r="EW14" s="142">
        <f t="shared" si="31"/>
        <v>0</v>
      </c>
      <c r="EX14" s="142"/>
      <c r="EY14" s="142"/>
      <c r="EZ14" s="142"/>
      <c r="FA14" s="142"/>
      <c r="FB14" s="142"/>
      <c r="FC14" s="142"/>
      <c r="FD14" s="142"/>
      <c r="FE14" s="142"/>
      <c r="FF14" s="142"/>
      <c r="FG14" s="142"/>
      <c r="FH14" s="142"/>
      <c r="FI14" s="142"/>
      <c r="FJ14" s="142"/>
      <c r="FK14" s="142"/>
      <c r="FL14" s="142"/>
      <c r="FM14" s="142"/>
      <c r="FN14" s="142"/>
      <c r="FO14" s="142"/>
      <c r="FP14" s="142"/>
      <c r="FQ14" s="142"/>
      <c r="FR14" s="142"/>
      <c r="FS14" s="142"/>
      <c r="FT14" s="142"/>
      <c r="FU14" s="142"/>
      <c r="FV14" s="142"/>
      <c r="FW14" s="142"/>
      <c r="FX14" s="142"/>
      <c r="FY14" s="142"/>
      <c r="FZ14" s="142"/>
      <c r="GA14" s="142"/>
      <c r="GB14" s="142"/>
      <c r="GC14" s="142"/>
      <c r="GD14" s="142"/>
      <c r="GE14" s="142"/>
      <c r="GF14" s="142"/>
      <c r="GG14" s="142"/>
      <c r="GH14" s="142"/>
      <c r="GI14" s="142"/>
      <c r="GJ14" s="142"/>
      <c r="GK14" s="142"/>
      <c r="GL14" s="142"/>
      <c r="GM14" s="142"/>
      <c r="GN14" s="142"/>
      <c r="GO14" s="142">
        <f t="shared" si="29"/>
        <v>328449</v>
      </c>
      <c r="GP14" s="142">
        <f t="shared" si="24"/>
        <v>0</v>
      </c>
      <c r="GQ14" s="142">
        <f t="shared" si="25"/>
        <v>110000</v>
      </c>
      <c r="GR14" s="142">
        <f t="shared" si="26"/>
        <v>110000</v>
      </c>
      <c r="GS14" s="142">
        <f t="shared" si="27"/>
        <v>108449</v>
      </c>
      <c r="GT14" s="72">
        <f t="shared" si="28"/>
        <v>0</v>
      </c>
    </row>
    <row r="15" spans="1:202" s="157" customFormat="1" ht="15" customHeight="1">
      <c r="A15" s="227" t="s">
        <v>355</v>
      </c>
      <c r="B15" s="227"/>
      <c r="C15" s="149"/>
      <c r="D15" s="149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>
        <f>AJ16-AJ14</f>
        <v>50000</v>
      </c>
      <c r="AK15" s="141">
        <v>0</v>
      </c>
      <c r="AL15" s="141">
        <v>20000</v>
      </c>
      <c r="AM15" s="141">
        <v>20000</v>
      </c>
      <c r="AN15" s="141">
        <v>10000</v>
      </c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76"/>
      <c r="BJ15" s="142"/>
      <c r="BK15" s="142"/>
      <c r="BL15" s="142">
        <f>BL16-BL14</f>
        <v>0.26442540326388553</v>
      </c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76"/>
      <c r="BX15" s="142"/>
      <c r="BY15" s="142"/>
      <c r="BZ15" s="142">
        <f>BZ16-BZ14</f>
        <v>0.39159526178264059</v>
      </c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76"/>
      <c r="CL15" s="142"/>
      <c r="CM15" s="142"/>
      <c r="CN15" s="142">
        <f>CN16-CN14</f>
        <v>0</v>
      </c>
      <c r="CO15" s="142"/>
      <c r="CP15" s="142"/>
      <c r="CQ15" s="142"/>
      <c r="CR15" s="142"/>
      <c r="CS15" s="142"/>
      <c r="CT15" s="142"/>
      <c r="CU15" s="142"/>
      <c r="CV15" s="142"/>
      <c r="CW15" s="142"/>
      <c r="CX15" s="142"/>
      <c r="CY15" s="142"/>
      <c r="CZ15" s="142"/>
      <c r="DA15" s="142"/>
      <c r="DB15" s="142"/>
      <c r="DC15" s="142"/>
      <c r="DD15" s="142"/>
      <c r="DE15" s="142"/>
      <c r="DF15" s="142"/>
      <c r="DG15" s="142"/>
      <c r="DH15" s="142"/>
      <c r="DI15" s="142"/>
      <c r="DJ15" s="142"/>
      <c r="DK15" s="142"/>
      <c r="DL15" s="142"/>
      <c r="DM15" s="142"/>
      <c r="DN15" s="142"/>
      <c r="DO15" s="142"/>
      <c r="DP15" s="142"/>
      <c r="DQ15" s="142"/>
      <c r="DR15" s="142"/>
      <c r="DS15" s="142"/>
      <c r="DT15" s="142"/>
      <c r="DU15" s="142"/>
      <c r="DV15" s="142"/>
      <c r="DW15" s="142"/>
      <c r="DX15" s="142"/>
      <c r="DY15" s="142"/>
      <c r="DZ15" s="142"/>
      <c r="EA15" s="142"/>
      <c r="EB15" s="142"/>
      <c r="EC15" s="142"/>
      <c r="ED15" s="142"/>
      <c r="EE15" s="142"/>
      <c r="EF15" s="142"/>
      <c r="EG15" s="142"/>
      <c r="EH15" s="142"/>
      <c r="EI15" s="142"/>
      <c r="EJ15" s="142"/>
      <c r="EK15" s="142"/>
      <c r="EL15" s="142"/>
      <c r="EM15" s="142"/>
      <c r="EN15" s="142"/>
      <c r="EO15" s="176">
        <v>1</v>
      </c>
      <c r="EP15" s="142"/>
      <c r="EQ15" s="142"/>
      <c r="ER15" s="142">
        <f>ER16-ER14</f>
        <v>3644100.0000000005</v>
      </c>
      <c r="ES15" s="141">
        <v>0</v>
      </c>
      <c r="ET15" s="141">
        <v>1214700</v>
      </c>
      <c r="EU15" s="141">
        <v>1214700</v>
      </c>
      <c r="EV15" s="141">
        <v>1214700</v>
      </c>
      <c r="EW15" s="142"/>
      <c r="EX15" s="142"/>
      <c r="EY15" s="142"/>
      <c r="EZ15" s="142"/>
      <c r="FA15" s="142"/>
      <c r="FB15" s="142"/>
      <c r="FC15" s="142"/>
      <c r="FD15" s="142"/>
      <c r="FE15" s="142"/>
      <c r="FF15" s="142"/>
      <c r="FG15" s="142"/>
      <c r="FH15" s="142"/>
      <c r="FI15" s="142"/>
      <c r="FJ15" s="142"/>
      <c r="FK15" s="142"/>
      <c r="FL15" s="142"/>
      <c r="FM15" s="142"/>
      <c r="FN15" s="142"/>
      <c r="FO15" s="142"/>
      <c r="FP15" s="142"/>
      <c r="FQ15" s="142"/>
      <c r="FR15" s="142"/>
      <c r="FS15" s="142"/>
      <c r="FT15" s="142"/>
      <c r="FU15" s="142"/>
      <c r="FV15" s="142"/>
      <c r="FW15" s="142"/>
      <c r="FX15" s="142"/>
      <c r="FY15" s="142"/>
      <c r="FZ15" s="142"/>
      <c r="GA15" s="142"/>
      <c r="GB15" s="142"/>
      <c r="GC15" s="142"/>
      <c r="GD15" s="142"/>
      <c r="GE15" s="142"/>
      <c r="GF15" s="142"/>
      <c r="GG15" s="142"/>
      <c r="GH15" s="142"/>
      <c r="GI15" s="142"/>
      <c r="GJ15" s="142"/>
      <c r="GK15" s="142"/>
      <c r="GL15" s="142"/>
      <c r="GM15" s="142"/>
      <c r="GN15" s="142"/>
      <c r="GO15" s="142">
        <f t="shared" si="29"/>
        <v>3694100.6560206655</v>
      </c>
      <c r="GP15" s="142"/>
      <c r="GQ15" s="142"/>
      <c r="GR15" s="142"/>
      <c r="GS15" s="142"/>
      <c r="GT15" s="149"/>
    </row>
    <row r="16" spans="1:202" s="157" customFormat="1" ht="15" customHeight="1">
      <c r="A16" s="227" t="s">
        <v>5</v>
      </c>
      <c r="B16" s="227"/>
      <c r="C16" s="149"/>
      <c r="D16" s="149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>
        <f>AJ4</f>
        <v>50000</v>
      </c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76"/>
      <c r="BJ16" s="142"/>
      <c r="BK16" s="142"/>
      <c r="BL16" s="142">
        <f>BL4</f>
        <v>180941.26442540326</v>
      </c>
      <c r="BM16" s="142"/>
      <c r="BN16" s="142"/>
      <c r="BO16" s="142"/>
      <c r="BP16" s="142"/>
      <c r="BQ16" s="142"/>
      <c r="BR16" s="142"/>
      <c r="BS16" s="142"/>
      <c r="BT16" s="142"/>
      <c r="BU16" s="142"/>
      <c r="BV16" s="142"/>
      <c r="BW16" s="176"/>
      <c r="BX16" s="142"/>
      <c r="BY16" s="142"/>
      <c r="BZ16" s="142">
        <f>BZ4</f>
        <v>147508.39159526178</v>
      </c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76"/>
      <c r="CL16" s="142"/>
      <c r="CM16" s="142"/>
      <c r="CN16" s="142">
        <f>CN4</f>
        <v>0</v>
      </c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2"/>
      <c r="DA16" s="142"/>
      <c r="DB16" s="142"/>
      <c r="DC16" s="142"/>
      <c r="DD16" s="142"/>
      <c r="DE16" s="142"/>
      <c r="DF16" s="142"/>
      <c r="DG16" s="142"/>
      <c r="DH16" s="142"/>
      <c r="DI16" s="142"/>
      <c r="DJ16" s="142"/>
      <c r="DK16" s="142"/>
      <c r="DL16" s="142"/>
      <c r="DM16" s="142"/>
      <c r="DN16" s="142"/>
      <c r="DO16" s="142"/>
      <c r="DP16" s="142"/>
      <c r="DQ16" s="142"/>
      <c r="DR16" s="142"/>
      <c r="DS16" s="142"/>
      <c r="DT16" s="142"/>
      <c r="DU16" s="142"/>
      <c r="DV16" s="142"/>
      <c r="DW16" s="142"/>
      <c r="DX16" s="142"/>
      <c r="DY16" s="142"/>
      <c r="DZ16" s="142"/>
      <c r="EA16" s="142"/>
      <c r="EB16" s="142"/>
      <c r="EC16" s="142"/>
      <c r="ED16" s="142"/>
      <c r="EE16" s="142"/>
      <c r="EF16" s="142"/>
      <c r="EG16" s="142"/>
      <c r="EH16" s="142"/>
      <c r="EI16" s="142"/>
      <c r="EJ16" s="142"/>
      <c r="EK16" s="142"/>
      <c r="EL16" s="142"/>
      <c r="EM16" s="142"/>
      <c r="EN16" s="142"/>
      <c r="EO16" s="176"/>
      <c r="EP16" s="142"/>
      <c r="EQ16" s="142"/>
      <c r="ER16" s="142">
        <f>ER4</f>
        <v>3644100.0000000005</v>
      </c>
      <c r="ES16" s="142"/>
      <c r="ET16" s="142"/>
      <c r="EU16" s="142"/>
      <c r="EV16" s="142"/>
      <c r="EW16" s="142"/>
      <c r="EX16" s="142"/>
      <c r="EY16" s="142"/>
      <c r="EZ16" s="142"/>
      <c r="FA16" s="142"/>
      <c r="FB16" s="142"/>
      <c r="FC16" s="142"/>
      <c r="FD16" s="142"/>
      <c r="FE16" s="142"/>
      <c r="FF16" s="142"/>
      <c r="FG16" s="142"/>
      <c r="FH16" s="142"/>
      <c r="FI16" s="142"/>
      <c r="FJ16" s="142"/>
      <c r="FK16" s="142"/>
      <c r="FL16" s="142"/>
      <c r="FM16" s="142"/>
      <c r="FN16" s="142"/>
      <c r="FO16" s="142"/>
      <c r="FP16" s="142"/>
      <c r="FQ16" s="142"/>
      <c r="FR16" s="142"/>
      <c r="FS16" s="142"/>
      <c r="FT16" s="142"/>
      <c r="FU16" s="142"/>
      <c r="FV16" s="142"/>
      <c r="FW16" s="142"/>
      <c r="FX16" s="142"/>
      <c r="FY16" s="142"/>
      <c r="FZ16" s="142"/>
      <c r="GA16" s="142"/>
      <c r="GB16" s="142"/>
      <c r="GC16" s="142"/>
      <c r="GD16" s="142"/>
      <c r="GE16" s="142"/>
      <c r="GF16" s="142"/>
      <c r="GG16" s="142"/>
      <c r="GH16" s="142"/>
      <c r="GI16" s="142"/>
      <c r="GJ16" s="142"/>
      <c r="GK16" s="142"/>
      <c r="GL16" s="142"/>
      <c r="GM16" s="142"/>
      <c r="GN16" s="142"/>
      <c r="GO16" s="142">
        <f t="shared" si="29"/>
        <v>4022549.6560206655</v>
      </c>
      <c r="GP16" s="142"/>
      <c r="GQ16" s="142"/>
      <c r="GR16" s="142"/>
      <c r="GS16" s="142"/>
      <c r="GT16" s="149"/>
    </row>
    <row r="17" spans="1:145" s="44" customFormat="1">
      <c r="A17" s="49"/>
      <c r="B17" s="47"/>
      <c r="EO17" s="49"/>
    </row>
    <row r="18" spans="1:145" s="44" customFormat="1">
      <c r="A18" s="49"/>
      <c r="B18" s="47"/>
      <c r="EO18" s="49"/>
    </row>
    <row r="19" spans="1:145" s="44" customFormat="1">
      <c r="A19" s="49"/>
      <c r="B19" s="47"/>
      <c r="EO19" s="49"/>
    </row>
    <row r="20" spans="1:145" s="44" customFormat="1">
      <c r="A20" s="49"/>
      <c r="B20" s="47"/>
      <c r="EO20" s="49"/>
    </row>
    <row r="21" spans="1:145" s="44" customFormat="1">
      <c r="A21" s="49"/>
      <c r="B21" s="47"/>
      <c r="EO21" s="49"/>
    </row>
    <row r="22" spans="1:145" s="44" customFormat="1">
      <c r="A22" s="49"/>
      <c r="B22" s="47"/>
      <c r="EO22" s="49"/>
    </row>
    <row r="23" spans="1:145" s="44" customFormat="1">
      <c r="A23" s="49"/>
      <c r="B23" s="47"/>
      <c r="EO23" s="49"/>
    </row>
  </sheetData>
  <mergeCells count="32">
    <mergeCell ref="A14:B14"/>
    <mergeCell ref="A15:B15"/>
    <mergeCell ref="A16:B16"/>
    <mergeCell ref="GA2:GN2"/>
    <mergeCell ref="GA1:GN1"/>
    <mergeCell ref="DW2:EJ2"/>
    <mergeCell ref="DW1:EJ1"/>
    <mergeCell ref="BS2:CF2"/>
    <mergeCell ref="BS1:CF1"/>
    <mergeCell ref="EK2:EX2"/>
    <mergeCell ref="EK1:EX1"/>
    <mergeCell ref="CU2:DH2"/>
    <mergeCell ref="CU1:DH1"/>
    <mergeCell ref="DI2:DV2"/>
    <mergeCell ref="DI1:DV1"/>
    <mergeCell ref="O2:AB2"/>
    <mergeCell ref="GO1:GT1"/>
    <mergeCell ref="GO2:GT2"/>
    <mergeCell ref="EY2:FL2"/>
    <mergeCell ref="EY1:FL1"/>
    <mergeCell ref="FM2:FZ2"/>
    <mergeCell ref="FM1:FZ1"/>
    <mergeCell ref="A1:B2"/>
    <mergeCell ref="O1:AB1"/>
    <mergeCell ref="AC2:AP2"/>
    <mergeCell ref="AC1:AP1"/>
    <mergeCell ref="CG2:CT2"/>
    <mergeCell ref="CG1:CT1"/>
    <mergeCell ref="AQ2:BD2"/>
    <mergeCell ref="AQ1:BD1"/>
    <mergeCell ref="BE2:BR2"/>
    <mergeCell ref="BE1:BR1"/>
  </mergeCells>
  <printOptions horizontalCentered="1"/>
  <pageMargins left="0.53" right="0.42" top="1.31" bottom="0.27559055118110237" header="0.83" footer="0.23622047244094491"/>
  <pageSetup paperSize="9" scale="80" orientation="landscape" r:id="rId1"/>
  <headerFooter>
    <oddHeader>&amp;L&amp;"-,Bold"&amp;14PART-A&amp;C&amp;"-,Bold"&amp;18CHILD HEALTH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IN18"/>
  <sheetViews>
    <sheetView zoomScale="70" zoomScaleNormal="70" workbookViewId="0">
      <pane xSplit="2" ySplit="3" topLeftCell="CC4" activePane="bottomRight" state="frozen"/>
      <selection pane="topRight" activeCell="C1" sqref="C1"/>
      <selection pane="bottomLeft" activeCell="A7" sqref="A7"/>
      <selection pane="bottomRight" activeCell="IM16" sqref="A1:IN16"/>
    </sheetView>
  </sheetViews>
  <sheetFormatPr defaultRowHeight="16.5"/>
  <cols>
    <col min="1" max="1" width="9.140625" style="4"/>
    <col min="2" max="2" width="20.85546875" style="4" customWidth="1"/>
    <col min="3" max="4" width="12.28515625" style="4" hidden="1" customWidth="1"/>
    <col min="5" max="5" width="27.7109375" style="4" hidden="1" customWidth="1"/>
    <col min="6" max="6" width="13.140625" style="4" hidden="1" customWidth="1"/>
    <col min="7" max="7" width="13.28515625" style="4" hidden="1" customWidth="1"/>
    <col min="8" max="8" width="15" style="4" hidden="1" customWidth="1"/>
    <col min="9" max="14" width="11.5703125" style="4" hidden="1" customWidth="1"/>
    <col min="15" max="15" width="14.28515625" style="4" hidden="1" customWidth="1"/>
    <col min="16" max="16" width="14.5703125" style="4" hidden="1" customWidth="1"/>
    <col min="17" max="17" width="22.42578125" style="4" customWidth="1"/>
    <col min="18" max="18" width="14.85546875" style="4" hidden="1" customWidth="1"/>
    <col min="19" max="19" width="11.42578125" style="4" hidden="1" customWidth="1"/>
    <col min="20" max="20" width="12.85546875" style="4" customWidth="1"/>
    <col min="21" max="24" width="7.42578125" style="4" customWidth="1"/>
    <col min="25" max="26" width="11.85546875" style="4" hidden="1" customWidth="1"/>
    <col min="27" max="27" width="12.85546875" style="4" hidden="1" customWidth="1"/>
    <col min="28" max="28" width="13.28515625" style="4" hidden="1" customWidth="1"/>
    <col min="29" max="29" width="20.85546875" style="4" customWidth="1"/>
    <col min="30" max="30" width="14" style="4" hidden="1" customWidth="1"/>
    <col min="31" max="31" width="13.5703125" style="4" hidden="1" customWidth="1"/>
    <col min="32" max="32" width="13.42578125" style="4" customWidth="1"/>
    <col min="33" max="36" width="9.140625" style="4" customWidth="1"/>
    <col min="37" max="38" width="11.85546875" style="4" hidden="1" customWidth="1"/>
    <col min="39" max="39" width="14.140625" style="4" hidden="1" customWidth="1"/>
    <col min="40" max="40" width="12.85546875" style="4" hidden="1" customWidth="1"/>
    <col min="41" max="41" width="19.7109375" style="4" customWidth="1"/>
    <col min="42" max="42" width="12.7109375" style="4" hidden="1" customWidth="1"/>
    <col min="43" max="43" width="12.28515625" style="4" hidden="1" customWidth="1"/>
    <col min="44" max="44" width="12.7109375" style="4" customWidth="1"/>
    <col min="45" max="46" width="8.28515625" style="4" customWidth="1"/>
    <col min="47" max="48" width="8.85546875" style="4" customWidth="1"/>
    <col min="49" max="50" width="14.7109375" style="4" hidden="1" customWidth="1"/>
    <col min="51" max="51" width="12.5703125" style="4" hidden="1" customWidth="1"/>
    <col min="52" max="52" width="12.85546875" style="4" hidden="1" customWidth="1"/>
    <col min="53" max="53" width="17" style="4" customWidth="1"/>
    <col min="54" max="54" width="14.42578125" style="4" hidden="1" customWidth="1"/>
    <col min="55" max="55" width="13" style="4" hidden="1" customWidth="1"/>
    <col min="56" max="56" width="13.42578125" style="4" customWidth="1"/>
    <col min="57" max="60" width="9.28515625" style="4" customWidth="1"/>
    <col min="61" max="61" width="12" style="4" hidden="1" customWidth="1"/>
    <col min="62" max="62" width="16.85546875" style="4" hidden="1" customWidth="1"/>
    <col min="63" max="63" width="12.5703125" style="4" hidden="1" customWidth="1"/>
    <col min="64" max="64" width="12.7109375" style="4" hidden="1" customWidth="1"/>
    <col min="65" max="65" width="17.85546875" style="4" customWidth="1"/>
    <col min="66" max="66" width="14" style="4" hidden="1" customWidth="1"/>
    <col min="67" max="67" width="15" style="4" hidden="1" customWidth="1"/>
    <col min="68" max="68" width="11.85546875" style="4" customWidth="1"/>
    <col min="69" max="69" width="8.28515625" style="4" customWidth="1"/>
    <col min="70" max="72" width="9.85546875" style="4" customWidth="1"/>
    <col min="73" max="74" width="16.140625" style="4" hidden="1" customWidth="1"/>
    <col min="75" max="75" width="13.85546875" style="4" hidden="1" customWidth="1"/>
    <col min="76" max="76" width="15.42578125" style="4" hidden="1" customWidth="1"/>
    <col min="77" max="77" width="22.5703125" style="4" customWidth="1"/>
    <col min="78" max="78" width="13.7109375" style="4" hidden="1" customWidth="1"/>
    <col min="79" max="79" width="13.28515625" style="4" hidden="1" customWidth="1"/>
    <col min="80" max="80" width="13.42578125" style="4" customWidth="1"/>
    <col min="81" max="84" width="9.28515625" style="4" customWidth="1"/>
    <col min="85" max="85" width="8" style="4" hidden="1" customWidth="1"/>
    <col min="86" max="86" width="38.140625" style="4" hidden="1" customWidth="1"/>
    <col min="87" max="87" width="13.85546875" style="4" hidden="1" customWidth="1"/>
    <col min="88" max="88" width="10.7109375" style="4" hidden="1" customWidth="1"/>
    <col min="89" max="89" width="31.28515625" style="4" hidden="1" customWidth="1"/>
    <col min="90" max="90" width="14.85546875" style="4" hidden="1" customWidth="1"/>
    <col min="91" max="92" width="12.85546875" style="4" hidden="1" customWidth="1"/>
    <col min="93" max="98" width="9" style="4" hidden="1" customWidth="1"/>
    <col min="99" max="99" width="11.28515625" style="4" hidden="1" customWidth="1"/>
    <col min="100" max="100" width="12.140625" style="4" hidden="1" customWidth="1"/>
    <col min="101" max="101" width="23.7109375" style="4" hidden="1" customWidth="1"/>
    <col min="102" max="102" width="14.7109375" style="4" hidden="1" customWidth="1"/>
    <col min="103" max="103" width="11.7109375" style="4" hidden="1" customWidth="1"/>
    <col min="104" max="104" width="14.7109375" style="4" hidden="1" customWidth="1"/>
    <col min="105" max="108" width="13.140625" style="4" hidden="1" customWidth="1"/>
    <col min="109" max="110" width="8.85546875" style="4" hidden="1" customWidth="1"/>
    <col min="111" max="112" width="12" style="4" hidden="1" customWidth="1"/>
    <col min="113" max="113" width="13" style="4" hidden="1" customWidth="1"/>
    <col min="114" max="114" width="15.7109375" style="4" hidden="1" customWidth="1"/>
    <col min="115" max="115" width="14" style="4" hidden="1" customWidth="1"/>
    <col min="116" max="116" width="15.140625" style="4" hidden="1" customWidth="1"/>
    <col min="117" max="121" width="11" style="4" hidden="1" customWidth="1"/>
    <col min="122" max="122" width="36.28515625" style="4" hidden="1" customWidth="1"/>
    <col min="123" max="123" width="15.140625" style="4" hidden="1" customWidth="1"/>
    <col min="124" max="124" width="6.7109375" style="4" hidden="1" customWidth="1"/>
    <col min="125" max="125" width="43.85546875" style="4" hidden="1" customWidth="1"/>
    <col min="126" max="126" width="12" style="4" hidden="1" customWidth="1"/>
    <col min="127" max="128" width="14.28515625" style="4" hidden="1" customWidth="1"/>
    <col min="129" max="136" width="9.28515625" style="4" hidden="1" customWidth="1"/>
    <col min="137" max="137" width="37" style="4" hidden="1" customWidth="1"/>
    <col min="138" max="146" width="9.28515625" style="4" hidden="1" customWidth="1"/>
    <col min="147" max="147" width="12.140625" style="4" hidden="1" customWidth="1"/>
    <col min="148" max="148" width="9" style="4" hidden="1" customWidth="1"/>
    <col min="149" max="149" width="33.28515625" style="4" hidden="1" customWidth="1"/>
    <col min="150" max="150" width="14" style="4" hidden="1" customWidth="1"/>
    <col min="151" max="151" width="10.28515625" style="4" hidden="1" customWidth="1"/>
    <col min="152" max="152" width="19" style="4" hidden="1" customWidth="1"/>
    <col min="153" max="158" width="9.85546875" style="4" hidden="1" customWidth="1"/>
    <col min="159" max="159" width="13" style="4" hidden="1" customWidth="1"/>
    <col min="160" max="160" width="12.5703125" style="4" hidden="1" customWidth="1"/>
    <col min="161" max="161" width="24.7109375" style="4" customWidth="1"/>
    <col min="162" max="163" width="12.42578125" style="4" hidden="1" customWidth="1"/>
    <col min="164" max="164" width="12.42578125" style="4" customWidth="1"/>
    <col min="165" max="168" width="8.5703125" style="4" customWidth="1"/>
    <col min="169" max="170" width="9" style="4" hidden="1" customWidth="1"/>
    <col min="171" max="172" width="13.140625" style="4" hidden="1" customWidth="1"/>
    <col min="173" max="173" width="33.140625" style="4" hidden="1" customWidth="1"/>
    <col min="174" max="176" width="13.28515625" style="4" hidden="1" customWidth="1"/>
    <col min="177" max="184" width="11.7109375" style="4" hidden="1" customWidth="1"/>
    <col min="185" max="185" width="27.5703125" style="4" hidden="1" customWidth="1"/>
    <col min="186" max="187" width="11.7109375" style="4" hidden="1" customWidth="1"/>
    <col min="188" max="188" width="10.7109375" style="4" hidden="1" customWidth="1"/>
    <col min="189" max="196" width="11.7109375" style="4" hidden="1" customWidth="1"/>
    <col min="197" max="197" width="18.5703125" style="4" hidden="1" customWidth="1"/>
    <col min="198" max="199" width="11.7109375" style="4" hidden="1" customWidth="1"/>
    <col min="200" max="200" width="16.5703125" style="4" hidden="1" customWidth="1"/>
    <col min="201" max="208" width="11.7109375" style="4" hidden="1" customWidth="1"/>
    <col min="209" max="209" width="25" style="4" hidden="1" customWidth="1"/>
    <col min="210" max="211" width="11.7109375" style="4" hidden="1" customWidth="1"/>
    <col min="212" max="212" width="13" style="4" hidden="1" customWidth="1"/>
    <col min="213" max="220" width="11.7109375" style="4" hidden="1" customWidth="1"/>
    <col min="221" max="221" width="21.140625" style="4" customWidth="1"/>
    <col min="222" max="222" width="27.28515625" style="4" hidden="1" customWidth="1"/>
    <col min="223" max="223" width="11.7109375" style="4" hidden="1" customWidth="1"/>
    <col min="224" max="224" width="11.7109375" style="4" customWidth="1"/>
    <col min="225" max="228" width="8.5703125" style="4" customWidth="1"/>
    <col min="229" max="232" width="11.7109375" style="4" hidden="1" customWidth="1"/>
    <col min="233" max="233" width="45.7109375" style="4" hidden="1" customWidth="1"/>
    <col min="234" max="235" width="11.7109375" style="4" hidden="1" customWidth="1"/>
    <col min="236" max="236" width="39.85546875" style="4" hidden="1" customWidth="1"/>
    <col min="237" max="242" width="11.7109375" style="4" hidden="1" customWidth="1"/>
    <col min="243" max="243" width="14.7109375" style="4" customWidth="1"/>
    <col min="244" max="247" width="12.85546875" style="4" customWidth="1"/>
    <col min="248" max="248" width="8" style="4" hidden="1" customWidth="1"/>
    <col min="249" max="16384" width="9.140625" style="4"/>
  </cols>
  <sheetData>
    <row r="1" spans="1:248" s="5" customFormat="1" ht="48.75" customHeight="1">
      <c r="A1" s="214" t="s">
        <v>423</v>
      </c>
      <c r="B1" s="214"/>
      <c r="C1" s="230" t="s">
        <v>48</v>
      </c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2" t="s">
        <v>388</v>
      </c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  <c r="AA1" s="232" t="s">
        <v>50</v>
      </c>
      <c r="AB1" s="232"/>
      <c r="AC1" s="232"/>
      <c r="AD1" s="232"/>
      <c r="AE1" s="232"/>
      <c r="AF1" s="232"/>
      <c r="AG1" s="232"/>
      <c r="AH1" s="232"/>
      <c r="AI1" s="232"/>
      <c r="AJ1" s="232"/>
      <c r="AK1" s="232"/>
      <c r="AL1" s="232"/>
      <c r="AM1" s="232" t="s">
        <v>52</v>
      </c>
      <c r="AN1" s="232"/>
      <c r="AO1" s="232"/>
      <c r="AP1" s="232"/>
      <c r="AQ1" s="232"/>
      <c r="AR1" s="232"/>
      <c r="AS1" s="232"/>
      <c r="AT1" s="232"/>
      <c r="AU1" s="232"/>
      <c r="AV1" s="232"/>
      <c r="AW1" s="232"/>
      <c r="AX1" s="232"/>
      <c r="AY1" s="232" t="s">
        <v>54</v>
      </c>
      <c r="AZ1" s="232"/>
      <c r="BA1" s="232"/>
      <c r="BB1" s="232"/>
      <c r="BC1" s="232"/>
      <c r="BD1" s="232"/>
      <c r="BE1" s="232"/>
      <c r="BF1" s="232"/>
      <c r="BG1" s="232"/>
      <c r="BH1" s="232"/>
      <c r="BI1" s="232"/>
      <c r="BJ1" s="232"/>
      <c r="BK1" s="232" t="s">
        <v>56</v>
      </c>
      <c r="BL1" s="232"/>
      <c r="BM1" s="232"/>
      <c r="BN1" s="232"/>
      <c r="BO1" s="232"/>
      <c r="BP1" s="232"/>
      <c r="BQ1" s="232"/>
      <c r="BR1" s="232"/>
      <c r="BS1" s="232"/>
      <c r="BT1" s="232"/>
      <c r="BU1" s="232"/>
      <c r="BV1" s="232"/>
      <c r="BW1" s="232" t="s">
        <v>57</v>
      </c>
      <c r="BX1" s="232"/>
      <c r="BY1" s="232"/>
      <c r="BZ1" s="232"/>
      <c r="CA1" s="232"/>
      <c r="CB1" s="232"/>
      <c r="CC1" s="232"/>
      <c r="CD1" s="232"/>
      <c r="CE1" s="232"/>
      <c r="CF1" s="232"/>
      <c r="CG1" s="232"/>
      <c r="CH1" s="232"/>
      <c r="CI1" s="232" t="s">
        <v>59</v>
      </c>
      <c r="CJ1" s="232"/>
      <c r="CK1" s="232"/>
      <c r="CL1" s="232"/>
      <c r="CM1" s="232"/>
      <c r="CN1" s="232"/>
      <c r="CO1" s="232"/>
      <c r="CP1" s="232"/>
      <c r="CQ1" s="232"/>
      <c r="CR1" s="232"/>
      <c r="CS1" s="232"/>
      <c r="CT1" s="232"/>
      <c r="CU1" s="232" t="s">
        <v>61</v>
      </c>
      <c r="CV1" s="232"/>
      <c r="CW1" s="232"/>
      <c r="CX1" s="232"/>
      <c r="CY1" s="232"/>
      <c r="CZ1" s="232"/>
      <c r="DA1" s="232"/>
      <c r="DB1" s="232"/>
      <c r="DC1" s="232"/>
      <c r="DD1" s="232"/>
      <c r="DE1" s="232"/>
      <c r="DF1" s="232"/>
      <c r="DG1" s="232" t="s">
        <v>63</v>
      </c>
      <c r="DH1" s="232"/>
      <c r="DI1" s="232"/>
      <c r="DJ1" s="232"/>
      <c r="DK1" s="232"/>
      <c r="DL1" s="232"/>
      <c r="DM1" s="232"/>
      <c r="DN1" s="232"/>
      <c r="DO1" s="232"/>
      <c r="DP1" s="232"/>
      <c r="DQ1" s="232"/>
      <c r="DR1" s="232"/>
      <c r="DS1" s="232" t="s">
        <v>65</v>
      </c>
      <c r="DT1" s="232"/>
      <c r="DU1" s="232"/>
      <c r="DV1" s="232"/>
      <c r="DW1" s="232"/>
      <c r="DX1" s="232"/>
      <c r="DY1" s="232"/>
      <c r="DZ1" s="232"/>
      <c r="EA1" s="232"/>
      <c r="EB1" s="232"/>
      <c r="EC1" s="232"/>
      <c r="ED1" s="232"/>
      <c r="EE1" s="232" t="s">
        <v>356</v>
      </c>
      <c r="EF1" s="232"/>
      <c r="EG1" s="232"/>
      <c r="EH1" s="232"/>
      <c r="EI1" s="232"/>
      <c r="EJ1" s="232"/>
      <c r="EK1" s="232"/>
      <c r="EL1" s="232"/>
      <c r="EM1" s="232"/>
      <c r="EN1" s="232"/>
      <c r="EO1" s="232"/>
      <c r="EP1" s="232"/>
      <c r="EQ1" s="232" t="s">
        <v>67</v>
      </c>
      <c r="ER1" s="232"/>
      <c r="ES1" s="232"/>
      <c r="ET1" s="232"/>
      <c r="EU1" s="232"/>
      <c r="EV1" s="232"/>
      <c r="EW1" s="232"/>
      <c r="EX1" s="232"/>
      <c r="EY1" s="232"/>
      <c r="EZ1" s="232"/>
      <c r="FA1" s="232"/>
      <c r="FB1" s="232"/>
      <c r="FC1" s="232" t="s">
        <v>68</v>
      </c>
      <c r="FD1" s="232"/>
      <c r="FE1" s="232"/>
      <c r="FF1" s="232"/>
      <c r="FG1" s="232"/>
      <c r="FH1" s="232"/>
      <c r="FI1" s="232"/>
      <c r="FJ1" s="232"/>
      <c r="FK1" s="232"/>
      <c r="FL1" s="232"/>
      <c r="FM1" s="232"/>
      <c r="FN1" s="232"/>
      <c r="FO1" s="232" t="s">
        <v>69</v>
      </c>
      <c r="FP1" s="232"/>
      <c r="FQ1" s="232"/>
      <c r="FR1" s="232"/>
      <c r="FS1" s="232"/>
      <c r="FT1" s="232"/>
      <c r="FU1" s="232"/>
      <c r="FV1" s="232"/>
      <c r="FW1" s="232"/>
      <c r="FX1" s="232"/>
      <c r="FY1" s="232"/>
      <c r="FZ1" s="232"/>
      <c r="GA1" s="231" t="s">
        <v>195</v>
      </c>
      <c r="GB1" s="231"/>
      <c r="GC1" s="231"/>
      <c r="GD1" s="231"/>
      <c r="GE1" s="231"/>
      <c r="GF1" s="231"/>
      <c r="GG1" s="231"/>
      <c r="GH1" s="231"/>
      <c r="GI1" s="231"/>
      <c r="GJ1" s="231"/>
      <c r="GK1" s="231"/>
      <c r="GL1" s="231"/>
      <c r="GM1" s="231" t="s">
        <v>196</v>
      </c>
      <c r="GN1" s="231"/>
      <c r="GO1" s="231"/>
      <c r="GP1" s="231"/>
      <c r="GQ1" s="231"/>
      <c r="GR1" s="231"/>
      <c r="GS1" s="231"/>
      <c r="GT1" s="231"/>
      <c r="GU1" s="231"/>
      <c r="GV1" s="231"/>
      <c r="GW1" s="231"/>
      <c r="GX1" s="231"/>
      <c r="GY1" s="229" t="s">
        <v>198</v>
      </c>
      <c r="GZ1" s="229"/>
      <c r="HA1" s="229"/>
      <c r="HB1" s="229"/>
      <c r="HC1" s="229"/>
      <c r="HD1" s="229"/>
      <c r="HE1" s="229"/>
      <c r="HF1" s="229"/>
      <c r="HG1" s="229"/>
      <c r="HH1" s="229"/>
      <c r="HI1" s="229"/>
      <c r="HJ1" s="229"/>
      <c r="HK1" s="231" t="s">
        <v>200</v>
      </c>
      <c r="HL1" s="231"/>
      <c r="HM1" s="231"/>
      <c r="HN1" s="231"/>
      <c r="HO1" s="231"/>
      <c r="HP1" s="231"/>
      <c r="HQ1" s="231"/>
      <c r="HR1" s="231"/>
      <c r="HS1" s="231"/>
      <c r="HT1" s="231"/>
      <c r="HU1" s="231"/>
      <c r="HV1" s="231"/>
      <c r="HW1" s="231" t="s">
        <v>201</v>
      </c>
      <c r="HX1" s="231"/>
      <c r="HY1" s="231"/>
      <c r="HZ1" s="231"/>
      <c r="IA1" s="231"/>
      <c r="IB1" s="231"/>
      <c r="IC1" s="231"/>
      <c r="ID1" s="231"/>
      <c r="IE1" s="231"/>
      <c r="IF1" s="231"/>
      <c r="IG1" s="231"/>
      <c r="IH1" s="231"/>
      <c r="II1" s="222"/>
      <c r="IJ1" s="222"/>
      <c r="IK1" s="222"/>
      <c r="IL1" s="222"/>
      <c r="IM1" s="222"/>
      <c r="IN1" s="222"/>
    </row>
    <row r="2" spans="1:248" s="38" customFormat="1" ht="44.25" customHeight="1">
      <c r="A2" s="214"/>
      <c r="B2" s="214"/>
      <c r="C2" s="229" t="s">
        <v>386</v>
      </c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31" t="s">
        <v>49</v>
      </c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 t="s">
        <v>51</v>
      </c>
      <c r="AB2" s="231"/>
      <c r="AC2" s="231"/>
      <c r="AD2" s="231"/>
      <c r="AE2" s="231"/>
      <c r="AF2" s="231"/>
      <c r="AG2" s="231"/>
      <c r="AH2" s="231"/>
      <c r="AI2" s="231"/>
      <c r="AJ2" s="231"/>
      <c r="AK2" s="231"/>
      <c r="AL2" s="231"/>
      <c r="AM2" s="231" t="s">
        <v>53</v>
      </c>
      <c r="AN2" s="231"/>
      <c r="AO2" s="231"/>
      <c r="AP2" s="231"/>
      <c r="AQ2" s="231"/>
      <c r="AR2" s="231"/>
      <c r="AS2" s="231"/>
      <c r="AT2" s="231"/>
      <c r="AU2" s="231"/>
      <c r="AV2" s="231"/>
      <c r="AW2" s="231"/>
      <c r="AX2" s="231"/>
      <c r="AY2" s="231" t="s">
        <v>55</v>
      </c>
      <c r="AZ2" s="231"/>
      <c r="BA2" s="231"/>
      <c r="BB2" s="231"/>
      <c r="BC2" s="231"/>
      <c r="BD2" s="231"/>
      <c r="BE2" s="231"/>
      <c r="BF2" s="231"/>
      <c r="BG2" s="231"/>
      <c r="BH2" s="231"/>
      <c r="BI2" s="231"/>
      <c r="BJ2" s="231"/>
      <c r="BK2" s="231" t="s">
        <v>194</v>
      </c>
      <c r="BL2" s="231"/>
      <c r="BM2" s="231"/>
      <c r="BN2" s="231"/>
      <c r="BO2" s="231"/>
      <c r="BP2" s="231"/>
      <c r="BQ2" s="231"/>
      <c r="BR2" s="231"/>
      <c r="BS2" s="231"/>
      <c r="BT2" s="231"/>
      <c r="BU2" s="231"/>
      <c r="BV2" s="231"/>
      <c r="BW2" s="231" t="s">
        <v>58</v>
      </c>
      <c r="BX2" s="231"/>
      <c r="BY2" s="231"/>
      <c r="BZ2" s="231"/>
      <c r="CA2" s="231"/>
      <c r="CB2" s="231"/>
      <c r="CC2" s="231"/>
      <c r="CD2" s="231"/>
      <c r="CE2" s="231"/>
      <c r="CF2" s="231"/>
      <c r="CG2" s="231"/>
      <c r="CH2" s="231"/>
      <c r="CI2" s="231" t="s">
        <v>60</v>
      </c>
      <c r="CJ2" s="231"/>
      <c r="CK2" s="231"/>
      <c r="CL2" s="231"/>
      <c r="CM2" s="231"/>
      <c r="CN2" s="231"/>
      <c r="CO2" s="231"/>
      <c r="CP2" s="231"/>
      <c r="CQ2" s="231"/>
      <c r="CR2" s="231"/>
      <c r="CS2" s="231"/>
      <c r="CT2" s="231"/>
      <c r="CU2" s="231" t="s">
        <v>62</v>
      </c>
      <c r="CV2" s="231"/>
      <c r="CW2" s="231"/>
      <c r="CX2" s="231"/>
      <c r="CY2" s="231"/>
      <c r="CZ2" s="231"/>
      <c r="DA2" s="231"/>
      <c r="DB2" s="231"/>
      <c r="DC2" s="231"/>
      <c r="DD2" s="231"/>
      <c r="DE2" s="231"/>
      <c r="DF2" s="231"/>
      <c r="DG2" s="231" t="s">
        <v>64</v>
      </c>
      <c r="DH2" s="231"/>
      <c r="DI2" s="231"/>
      <c r="DJ2" s="231"/>
      <c r="DK2" s="231"/>
      <c r="DL2" s="231"/>
      <c r="DM2" s="231"/>
      <c r="DN2" s="231"/>
      <c r="DO2" s="231"/>
      <c r="DP2" s="231"/>
      <c r="DQ2" s="231"/>
      <c r="DR2" s="231"/>
      <c r="DS2" s="231" t="s">
        <v>66</v>
      </c>
      <c r="DT2" s="231"/>
      <c r="DU2" s="231"/>
      <c r="DV2" s="231"/>
      <c r="DW2" s="231"/>
      <c r="DX2" s="231"/>
      <c r="DY2" s="231"/>
      <c r="DZ2" s="231"/>
      <c r="EA2" s="231"/>
      <c r="EB2" s="231"/>
      <c r="EC2" s="231"/>
      <c r="ED2" s="231"/>
      <c r="EE2" s="231" t="s">
        <v>357</v>
      </c>
      <c r="EF2" s="231"/>
      <c r="EG2" s="231"/>
      <c r="EH2" s="231"/>
      <c r="EI2" s="231"/>
      <c r="EJ2" s="231"/>
      <c r="EK2" s="231"/>
      <c r="EL2" s="231"/>
      <c r="EM2" s="231"/>
      <c r="EN2" s="231"/>
      <c r="EO2" s="231"/>
      <c r="EP2" s="231"/>
      <c r="EQ2" s="231" t="s">
        <v>299</v>
      </c>
      <c r="ER2" s="231"/>
      <c r="ES2" s="231"/>
      <c r="ET2" s="231"/>
      <c r="EU2" s="231"/>
      <c r="EV2" s="231"/>
      <c r="EW2" s="231"/>
      <c r="EX2" s="231"/>
      <c r="EY2" s="231"/>
      <c r="EZ2" s="231"/>
      <c r="FA2" s="231"/>
      <c r="FB2" s="231"/>
      <c r="FC2" s="231" t="s">
        <v>390</v>
      </c>
      <c r="FD2" s="231"/>
      <c r="FE2" s="231"/>
      <c r="FF2" s="231"/>
      <c r="FG2" s="231"/>
      <c r="FH2" s="231"/>
      <c r="FI2" s="231"/>
      <c r="FJ2" s="231"/>
      <c r="FK2" s="231"/>
      <c r="FL2" s="231"/>
      <c r="FM2" s="231"/>
      <c r="FN2" s="231"/>
      <c r="FO2" s="231" t="s">
        <v>70</v>
      </c>
      <c r="FP2" s="231"/>
      <c r="FQ2" s="231"/>
      <c r="FR2" s="231"/>
      <c r="FS2" s="231"/>
      <c r="FT2" s="231"/>
      <c r="FU2" s="231"/>
      <c r="FV2" s="231"/>
      <c r="FW2" s="231"/>
      <c r="FX2" s="231"/>
      <c r="FY2" s="231"/>
      <c r="FZ2" s="231"/>
      <c r="GA2" s="231" t="s">
        <v>300</v>
      </c>
      <c r="GB2" s="231"/>
      <c r="GC2" s="231"/>
      <c r="GD2" s="231"/>
      <c r="GE2" s="231"/>
      <c r="GF2" s="231"/>
      <c r="GG2" s="231"/>
      <c r="GH2" s="231"/>
      <c r="GI2" s="231"/>
      <c r="GJ2" s="231"/>
      <c r="GK2" s="231"/>
      <c r="GL2" s="231"/>
      <c r="GM2" s="231" t="s">
        <v>301</v>
      </c>
      <c r="GN2" s="231"/>
      <c r="GO2" s="231"/>
      <c r="GP2" s="231"/>
      <c r="GQ2" s="231"/>
      <c r="GR2" s="231"/>
      <c r="GS2" s="231"/>
      <c r="GT2" s="231"/>
      <c r="GU2" s="231"/>
      <c r="GV2" s="231"/>
      <c r="GW2" s="231"/>
      <c r="GX2" s="231"/>
      <c r="GY2" s="229" t="s">
        <v>197</v>
      </c>
      <c r="GZ2" s="229"/>
      <c r="HA2" s="229"/>
      <c r="HB2" s="229"/>
      <c r="HC2" s="229"/>
      <c r="HD2" s="229"/>
      <c r="HE2" s="229"/>
      <c r="HF2" s="229"/>
      <c r="HG2" s="229"/>
      <c r="HH2" s="229"/>
      <c r="HI2" s="229"/>
      <c r="HJ2" s="229"/>
      <c r="HK2" s="231" t="s">
        <v>199</v>
      </c>
      <c r="HL2" s="231"/>
      <c r="HM2" s="231"/>
      <c r="HN2" s="231"/>
      <c r="HO2" s="231"/>
      <c r="HP2" s="231"/>
      <c r="HQ2" s="231"/>
      <c r="HR2" s="231"/>
      <c r="HS2" s="231"/>
      <c r="HT2" s="231"/>
      <c r="HU2" s="231"/>
      <c r="HV2" s="231"/>
      <c r="HW2" s="231" t="s">
        <v>302</v>
      </c>
      <c r="HX2" s="231"/>
      <c r="HY2" s="231"/>
      <c r="HZ2" s="231"/>
      <c r="IA2" s="231"/>
      <c r="IB2" s="231"/>
      <c r="IC2" s="231"/>
      <c r="ID2" s="231"/>
      <c r="IE2" s="231"/>
      <c r="IF2" s="231"/>
      <c r="IG2" s="231"/>
      <c r="IH2" s="231"/>
      <c r="II2" s="228" t="s">
        <v>303</v>
      </c>
      <c r="IJ2" s="228"/>
      <c r="IK2" s="228"/>
      <c r="IL2" s="228"/>
      <c r="IM2" s="228"/>
      <c r="IN2" s="228"/>
    </row>
    <row r="3" spans="1:248" s="15" customFormat="1" ht="103.5" customHeight="1">
      <c r="A3" s="103" t="s">
        <v>0</v>
      </c>
      <c r="B3" s="84" t="s">
        <v>353</v>
      </c>
      <c r="C3" s="103" t="s">
        <v>3</v>
      </c>
      <c r="D3" s="103" t="s">
        <v>6</v>
      </c>
      <c r="E3" s="84"/>
      <c r="F3" s="84" t="s">
        <v>8</v>
      </c>
      <c r="G3" s="84" t="s">
        <v>7</v>
      </c>
      <c r="H3" s="84" t="s">
        <v>424</v>
      </c>
      <c r="I3" s="8" t="s">
        <v>281</v>
      </c>
      <c r="J3" s="8" t="s">
        <v>282</v>
      </c>
      <c r="K3" s="8" t="s">
        <v>283</v>
      </c>
      <c r="L3" s="8" t="s">
        <v>284</v>
      </c>
      <c r="M3" s="8" t="s">
        <v>285</v>
      </c>
      <c r="N3" s="8" t="s">
        <v>320</v>
      </c>
      <c r="O3" s="103" t="s">
        <v>3</v>
      </c>
      <c r="P3" s="103" t="s">
        <v>6</v>
      </c>
      <c r="Q3" s="84" t="s">
        <v>387</v>
      </c>
      <c r="R3" s="84" t="s">
        <v>8</v>
      </c>
      <c r="S3" s="84" t="s">
        <v>7</v>
      </c>
      <c r="T3" s="84" t="s">
        <v>424</v>
      </c>
      <c r="U3" s="8" t="s">
        <v>281</v>
      </c>
      <c r="V3" s="8" t="s">
        <v>282</v>
      </c>
      <c r="W3" s="8" t="s">
        <v>283</v>
      </c>
      <c r="X3" s="8" t="s">
        <v>284</v>
      </c>
      <c r="Y3" s="8" t="s">
        <v>285</v>
      </c>
      <c r="Z3" s="8" t="s">
        <v>320</v>
      </c>
      <c r="AA3" s="103" t="s">
        <v>3</v>
      </c>
      <c r="AB3" s="103" t="s">
        <v>6</v>
      </c>
      <c r="AC3" s="84" t="s">
        <v>428</v>
      </c>
      <c r="AD3" s="84" t="s">
        <v>8</v>
      </c>
      <c r="AE3" s="84" t="s">
        <v>7</v>
      </c>
      <c r="AF3" s="84" t="s">
        <v>424</v>
      </c>
      <c r="AG3" s="8" t="s">
        <v>281</v>
      </c>
      <c r="AH3" s="8" t="s">
        <v>282</v>
      </c>
      <c r="AI3" s="8" t="s">
        <v>283</v>
      </c>
      <c r="AJ3" s="8" t="s">
        <v>284</v>
      </c>
      <c r="AK3" s="8" t="s">
        <v>285</v>
      </c>
      <c r="AL3" s="8" t="s">
        <v>320</v>
      </c>
      <c r="AM3" s="103" t="s">
        <v>3</v>
      </c>
      <c r="AN3" s="103" t="s">
        <v>6</v>
      </c>
      <c r="AO3" s="84" t="s">
        <v>341</v>
      </c>
      <c r="AP3" s="84" t="s">
        <v>8</v>
      </c>
      <c r="AQ3" s="84" t="s">
        <v>7</v>
      </c>
      <c r="AR3" s="84" t="s">
        <v>424</v>
      </c>
      <c r="AS3" s="8" t="s">
        <v>281</v>
      </c>
      <c r="AT3" s="8" t="s">
        <v>282</v>
      </c>
      <c r="AU3" s="8" t="s">
        <v>283</v>
      </c>
      <c r="AV3" s="8" t="s">
        <v>284</v>
      </c>
      <c r="AW3" s="8" t="s">
        <v>285</v>
      </c>
      <c r="AX3" s="8" t="s">
        <v>320</v>
      </c>
      <c r="AY3" s="103" t="s">
        <v>3</v>
      </c>
      <c r="AZ3" s="103" t="s">
        <v>6</v>
      </c>
      <c r="BA3" s="84" t="s">
        <v>342</v>
      </c>
      <c r="BB3" s="84" t="s">
        <v>8</v>
      </c>
      <c r="BC3" s="84" t="s">
        <v>7</v>
      </c>
      <c r="BD3" s="84" t="s">
        <v>424</v>
      </c>
      <c r="BE3" s="8" t="s">
        <v>281</v>
      </c>
      <c r="BF3" s="8" t="s">
        <v>282</v>
      </c>
      <c r="BG3" s="8" t="s">
        <v>283</v>
      </c>
      <c r="BH3" s="8" t="s">
        <v>284</v>
      </c>
      <c r="BI3" s="8" t="s">
        <v>285</v>
      </c>
      <c r="BJ3" s="8" t="s">
        <v>320</v>
      </c>
      <c r="BK3" s="103" t="s">
        <v>3</v>
      </c>
      <c r="BL3" s="103" t="s">
        <v>6</v>
      </c>
      <c r="BM3" s="84" t="s">
        <v>429</v>
      </c>
      <c r="BN3" s="84" t="s">
        <v>8</v>
      </c>
      <c r="BO3" s="84" t="s">
        <v>7</v>
      </c>
      <c r="BP3" s="84" t="s">
        <v>424</v>
      </c>
      <c r="BQ3" s="8" t="s">
        <v>281</v>
      </c>
      <c r="BR3" s="8" t="s">
        <v>282</v>
      </c>
      <c r="BS3" s="8" t="s">
        <v>283</v>
      </c>
      <c r="BT3" s="8" t="s">
        <v>284</v>
      </c>
      <c r="BU3" s="8" t="s">
        <v>285</v>
      </c>
      <c r="BV3" s="8" t="s">
        <v>320</v>
      </c>
      <c r="BW3" s="103" t="s">
        <v>3</v>
      </c>
      <c r="BX3" s="103" t="s">
        <v>6</v>
      </c>
      <c r="BY3" s="84" t="s">
        <v>430</v>
      </c>
      <c r="BZ3" s="84" t="s">
        <v>8</v>
      </c>
      <c r="CA3" s="84" t="s">
        <v>7</v>
      </c>
      <c r="CB3" s="84" t="s">
        <v>424</v>
      </c>
      <c r="CC3" s="8" t="s">
        <v>281</v>
      </c>
      <c r="CD3" s="8" t="s">
        <v>282</v>
      </c>
      <c r="CE3" s="8" t="s">
        <v>283</v>
      </c>
      <c r="CF3" s="8" t="s">
        <v>284</v>
      </c>
      <c r="CG3" s="8" t="s">
        <v>285</v>
      </c>
      <c r="CH3" s="8" t="s">
        <v>320</v>
      </c>
      <c r="CI3" s="103" t="s">
        <v>3</v>
      </c>
      <c r="CJ3" s="103" t="s">
        <v>6</v>
      </c>
      <c r="CK3" s="84"/>
      <c r="CL3" s="84" t="s">
        <v>8</v>
      </c>
      <c r="CM3" s="84" t="s">
        <v>7</v>
      </c>
      <c r="CN3" s="84" t="s">
        <v>424</v>
      </c>
      <c r="CO3" s="8" t="s">
        <v>281</v>
      </c>
      <c r="CP3" s="8" t="s">
        <v>282</v>
      </c>
      <c r="CQ3" s="8" t="s">
        <v>283</v>
      </c>
      <c r="CR3" s="8" t="s">
        <v>284</v>
      </c>
      <c r="CS3" s="8" t="s">
        <v>285</v>
      </c>
      <c r="CT3" s="8" t="s">
        <v>320</v>
      </c>
      <c r="CU3" s="103" t="s">
        <v>3</v>
      </c>
      <c r="CV3" s="103" t="s">
        <v>6</v>
      </c>
      <c r="CW3" s="84"/>
      <c r="CX3" s="84" t="s">
        <v>8</v>
      </c>
      <c r="CY3" s="84" t="s">
        <v>7</v>
      </c>
      <c r="CZ3" s="84" t="s">
        <v>424</v>
      </c>
      <c r="DA3" s="8" t="s">
        <v>281</v>
      </c>
      <c r="DB3" s="8" t="s">
        <v>282</v>
      </c>
      <c r="DC3" s="8" t="s">
        <v>283</v>
      </c>
      <c r="DD3" s="8" t="s">
        <v>284</v>
      </c>
      <c r="DE3" s="8" t="s">
        <v>285</v>
      </c>
      <c r="DF3" s="8" t="s">
        <v>320</v>
      </c>
      <c r="DG3" s="103" t="s">
        <v>3</v>
      </c>
      <c r="DH3" s="103" t="s">
        <v>6</v>
      </c>
      <c r="DI3" s="84" t="s">
        <v>313</v>
      </c>
      <c r="DJ3" s="84" t="s">
        <v>8</v>
      </c>
      <c r="DK3" s="84" t="s">
        <v>7</v>
      </c>
      <c r="DL3" s="84" t="s">
        <v>424</v>
      </c>
      <c r="DM3" s="8" t="s">
        <v>281</v>
      </c>
      <c r="DN3" s="8" t="s">
        <v>282</v>
      </c>
      <c r="DO3" s="8" t="s">
        <v>283</v>
      </c>
      <c r="DP3" s="8" t="s">
        <v>284</v>
      </c>
      <c r="DQ3" s="8" t="s">
        <v>285</v>
      </c>
      <c r="DR3" s="8"/>
      <c r="DS3" s="103" t="s">
        <v>3</v>
      </c>
      <c r="DT3" s="103" t="s">
        <v>6</v>
      </c>
      <c r="DU3" s="84"/>
      <c r="DV3" s="84" t="s">
        <v>8</v>
      </c>
      <c r="DW3" s="84" t="s">
        <v>7</v>
      </c>
      <c r="DX3" s="84" t="s">
        <v>424</v>
      </c>
      <c r="DY3" s="8" t="s">
        <v>281</v>
      </c>
      <c r="DZ3" s="8" t="s">
        <v>282</v>
      </c>
      <c r="EA3" s="8" t="s">
        <v>283</v>
      </c>
      <c r="EB3" s="8" t="s">
        <v>284</v>
      </c>
      <c r="EC3" s="8" t="s">
        <v>285</v>
      </c>
      <c r="ED3" s="8" t="s">
        <v>320</v>
      </c>
      <c r="EE3" s="103" t="s">
        <v>3</v>
      </c>
      <c r="EF3" s="103" t="s">
        <v>6</v>
      </c>
      <c r="EG3" s="84"/>
      <c r="EH3" s="84" t="s">
        <v>8</v>
      </c>
      <c r="EI3" s="84" t="s">
        <v>7</v>
      </c>
      <c r="EJ3" s="84" t="s">
        <v>424</v>
      </c>
      <c r="EK3" s="8" t="s">
        <v>281</v>
      </c>
      <c r="EL3" s="8" t="s">
        <v>282</v>
      </c>
      <c r="EM3" s="8" t="s">
        <v>283</v>
      </c>
      <c r="EN3" s="8" t="s">
        <v>284</v>
      </c>
      <c r="EO3" s="8" t="s">
        <v>285</v>
      </c>
      <c r="EP3" s="8" t="s">
        <v>320</v>
      </c>
      <c r="EQ3" s="103" t="s">
        <v>3</v>
      </c>
      <c r="ER3" s="103" t="s">
        <v>6</v>
      </c>
      <c r="ES3" s="84" t="s">
        <v>389</v>
      </c>
      <c r="ET3" s="84" t="s">
        <v>8</v>
      </c>
      <c r="EU3" s="84" t="s">
        <v>7</v>
      </c>
      <c r="EV3" s="84" t="s">
        <v>424</v>
      </c>
      <c r="EW3" s="8" t="s">
        <v>281</v>
      </c>
      <c r="EX3" s="8" t="s">
        <v>282</v>
      </c>
      <c r="EY3" s="8" t="s">
        <v>283</v>
      </c>
      <c r="EZ3" s="8" t="s">
        <v>284</v>
      </c>
      <c r="FA3" s="8" t="s">
        <v>285</v>
      </c>
      <c r="FB3" s="8" t="s">
        <v>320</v>
      </c>
      <c r="FC3" s="103" t="s">
        <v>3</v>
      </c>
      <c r="FD3" s="103" t="s">
        <v>6</v>
      </c>
      <c r="FE3" s="84" t="s">
        <v>391</v>
      </c>
      <c r="FF3" s="84" t="s">
        <v>8</v>
      </c>
      <c r="FG3" s="84" t="s">
        <v>7</v>
      </c>
      <c r="FH3" s="84" t="s">
        <v>424</v>
      </c>
      <c r="FI3" s="8" t="s">
        <v>281</v>
      </c>
      <c r="FJ3" s="8" t="s">
        <v>282</v>
      </c>
      <c r="FK3" s="8" t="s">
        <v>283</v>
      </c>
      <c r="FL3" s="8" t="s">
        <v>284</v>
      </c>
      <c r="FM3" s="8" t="s">
        <v>285</v>
      </c>
      <c r="FN3" s="8" t="s">
        <v>320</v>
      </c>
      <c r="FO3" s="103" t="s">
        <v>3</v>
      </c>
      <c r="FP3" s="103" t="s">
        <v>6</v>
      </c>
      <c r="FQ3" s="84"/>
      <c r="FR3" s="84" t="s">
        <v>8</v>
      </c>
      <c r="FS3" s="84" t="s">
        <v>7</v>
      </c>
      <c r="FT3" s="181" t="s">
        <v>424</v>
      </c>
      <c r="FU3" s="8" t="s">
        <v>281</v>
      </c>
      <c r="FV3" s="8" t="s">
        <v>282</v>
      </c>
      <c r="FW3" s="8" t="s">
        <v>283</v>
      </c>
      <c r="FX3" s="8" t="s">
        <v>284</v>
      </c>
      <c r="FY3" s="8" t="s">
        <v>285</v>
      </c>
      <c r="FZ3" s="8" t="s">
        <v>320</v>
      </c>
      <c r="GA3" s="103" t="s">
        <v>3</v>
      </c>
      <c r="GB3" s="103" t="s">
        <v>6</v>
      </c>
      <c r="GC3" s="181" t="s">
        <v>343</v>
      </c>
      <c r="GD3" s="181" t="s">
        <v>8</v>
      </c>
      <c r="GE3" s="181" t="s">
        <v>7</v>
      </c>
      <c r="GF3" s="181" t="s">
        <v>424</v>
      </c>
      <c r="GG3" s="8" t="s">
        <v>281</v>
      </c>
      <c r="GH3" s="8" t="s">
        <v>282</v>
      </c>
      <c r="GI3" s="8" t="s">
        <v>283</v>
      </c>
      <c r="GJ3" s="8" t="s">
        <v>284</v>
      </c>
      <c r="GK3" s="8" t="s">
        <v>285</v>
      </c>
      <c r="GL3" s="8" t="s">
        <v>320</v>
      </c>
      <c r="GM3" s="103" t="s">
        <v>3</v>
      </c>
      <c r="GN3" s="103" t="s">
        <v>6</v>
      </c>
      <c r="GO3" s="181" t="s">
        <v>414</v>
      </c>
      <c r="GP3" s="181" t="s">
        <v>8</v>
      </c>
      <c r="GQ3" s="181" t="s">
        <v>7</v>
      </c>
      <c r="GR3" s="181" t="s">
        <v>424</v>
      </c>
      <c r="GS3" s="8" t="s">
        <v>281</v>
      </c>
      <c r="GT3" s="8" t="s">
        <v>282</v>
      </c>
      <c r="GU3" s="8" t="s">
        <v>283</v>
      </c>
      <c r="GV3" s="8" t="s">
        <v>284</v>
      </c>
      <c r="GW3" s="8" t="s">
        <v>285</v>
      </c>
      <c r="GX3" s="8" t="s">
        <v>320</v>
      </c>
      <c r="GY3" s="14" t="s">
        <v>3</v>
      </c>
      <c r="GZ3" s="14" t="s">
        <v>6</v>
      </c>
      <c r="HA3" s="181" t="s">
        <v>344</v>
      </c>
      <c r="HB3" s="181" t="s">
        <v>8</v>
      </c>
      <c r="HC3" s="181" t="s">
        <v>7</v>
      </c>
      <c r="HD3" s="181" t="s">
        <v>424</v>
      </c>
      <c r="HE3" s="8" t="s">
        <v>281</v>
      </c>
      <c r="HF3" s="8" t="s">
        <v>282</v>
      </c>
      <c r="HG3" s="8" t="s">
        <v>283</v>
      </c>
      <c r="HH3" s="8" t="s">
        <v>284</v>
      </c>
      <c r="HI3" s="8" t="s">
        <v>285</v>
      </c>
      <c r="HJ3" s="8" t="s">
        <v>320</v>
      </c>
      <c r="HK3" s="14" t="s">
        <v>3</v>
      </c>
      <c r="HL3" s="14" t="s">
        <v>6</v>
      </c>
      <c r="HM3" s="181" t="s">
        <v>345</v>
      </c>
      <c r="HN3" s="181" t="s">
        <v>297</v>
      </c>
      <c r="HO3" s="181" t="s">
        <v>7</v>
      </c>
      <c r="HP3" s="181" t="s">
        <v>424</v>
      </c>
      <c r="HQ3" s="8" t="s">
        <v>281</v>
      </c>
      <c r="HR3" s="8" t="s">
        <v>282</v>
      </c>
      <c r="HS3" s="8" t="s">
        <v>283</v>
      </c>
      <c r="HT3" s="8" t="s">
        <v>284</v>
      </c>
      <c r="HU3" s="8" t="s">
        <v>285</v>
      </c>
      <c r="HV3" s="8" t="s">
        <v>320</v>
      </c>
      <c r="HW3" s="14" t="s">
        <v>3</v>
      </c>
      <c r="HX3" s="14" t="s">
        <v>6</v>
      </c>
      <c r="HY3" s="181" t="s">
        <v>392</v>
      </c>
      <c r="HZ3" s="181" t="s">
        <v>8</v>
      </c>
      <c r="IA3" s="181" t="s">
        <v>7</v>
      </c>
      <c r="IB3" s="181" t="s">
        <v>424</v>
      </c>
      <c r="IC3" s="8" t="s">
        <v>281</v>
      </c>
      <c r="ID3" s="8" t="s">
        <v>282</v>
      </c>
      <c r="IE3" s="8" t="s">
        <v>283</v>
      </c>
      <c r="IF3" s="8" t="s">
        <v>284</v>
      </c>
      <c r="IG3" s="8" t="s">
        <v>285</v>
      </c>
      <c r="IH3" s="8" t="s">
        <v>320</v>
      </c>
      <c r="II3" s="181" t="s">
        <v>424</v>
      </c>
      <c r="IJ3" s="19" t="s">
        <v>281</v>
      </c>
      <c r="IK3" s="19" t="s">
        <v>282</v>
      </c>
      <c r="IL3" s="19" t="s">
        <v>283</v>
      </c>
      <c r="IM3" s="19" t="s">
        <v>284</v>
      </c>
      <c r="IN3" s="19" t="s">
        <v>285</v>
      </c>
    </row>
    <row r="4" spans="1:248" s="35" customFormat="1" ht="15.75" hidden="1" customHeight="1">
      <c r="A4" s="95">
        <v>33</v>
      </c>
      <c r="B4" s="96" t="s">
        <v>2</v>
      </c>
      <c r="C4" s="57"/>
      <c r="D4" s="97"/>
      <c r="E4" s="98"/>
      <c r="F4" s="98"/>
      <c r="G4" s="98"/>
      <c r="H4" s="98"/>
      <c r="I4" s="98">
        <v>0</v>
      </c>
      <c r="J4" s="98">
        <v>0</v>
      </c>
      <c r="K4" s="98">
        <v>0</v>
      </c>
      <c r="L4" s="98">
        <v>0</v>
      </c>
      <c r="M4" s="98">
        <f t="shared" ref="M4" si="0">H4-(I4+J4+K4+L4)</f>
        <v>0</v>
      </c>
      <c r="N4" s="98"/>
      <c r="O4" s="57">
        <v>22000</v>
      </c>
      <c r="P4" s="97"/>
      <c r="Q4" s="99">
        <v>1</v>
      </c>
      <c r="R4" s="98">
        <v>15000</v>
      </c>
      <c r="S4" s="98">
        <v>0</v>
      </c>
      <c r="T4" s="75">
        <f t="shared" ref="T4" si="1">R4+S4</f>
        <v>15000</v>
      </c>
      <c r="U4" s="75">
        <v>0</v>
      </c>
      <c r="V4" s="75">
        <v>15000</v>
      </c>
      <c r="W4" s="75">
        <v>0</v>
      </c>
      <c r="X4" s="75">
        <v>0</v>
      </c>
      <c r="Y4" s="98">
        <f t="shared" ref="Y4" si="2">T4-(U4+V4+W4+X4)</f>
        <v>0</v>
      </c>
      <c r="Z4" s="98"/>
      <c r="AA4" s="57">
        <v>120000</v>
      </c>
      <c r="AB4" s="97">
        <v>2633035</v>
      </c>
      <c r="AC4" s="98">
        <v>144</v>
      </c>
      <c r="AD4" s="98">
        <v>720000</v>
      </c>
      <c r="AE4" s="98"/>
      <c r="AF4" s="98">
        <f t="shared" ref="AF4" si="3">AD4+AE4</f>
        <v>720000</v>
      </c>
      <c r="AG4" s="98">
        <v>0</v>
      </c>
      <c r="AH4" s="98">
        <v>240000</v>
      </c>
      <c r="AI4" s="98">
        <v>240000</v>
      </c>
      <c r="AJ4" s="98">
        <v>240000</v>
      </c>
      <c r="AK4" s="98">
        <f t="shared" ref="AK4" si="4">AF4-(AG4+AH4+AI4+AJ4)</f>
        <v>0</v>
      </c>
      <c r="AL4" s="98"/>
      <c r="AM4" s="57">
        <v>100000</v>
      </c>
      <c r="AN4" s="97"/>
      <c r="AO4" s="75">
        <v>4</v>
      </c>
      <c r="AP4" s="75">
        <f t="shared" ref="AP4" si="5">AO4*5000</f>
        <v>20000</v>
      </c>
      <c r="AQ4" s="75">
        <v>0</v>
      </c>
      <c r="AR4" s="75">
        <f t="shared" ref="AR4" si="6">AP4+AQ4</f>
        <v>20000</v>
      </c>
      <c r="AS4" s="75">
        <v>0</v>
      </c>
      <c r="AT4" s="75">
        <v>0</v>
      </c>
      <c r="AU4" s="75">
        <v>10000</v>
      </c>
      <c r="AV4" s="75">
        <v>10000</v>
      </c>
      <c r="AW4" s="98">
        <f t="shared" ref="AW4" si="7">AR4-(AS4+AT4+AU4+AV4)</f>
        <v>0</v>
      </c>
      <c r="AX4" s="98"/>
      <c r="AY4" s="57">
        <v>2603000</v>
      </c>
      <c r="AZ4" s="97">
        <v>2633035</v>
      </c>
      <c r="BA4" s="100">
        <v>2466</v>
      </c>
      <c r="BB4" s="98">
        <f t="shared" ref="BB4" si="8">BA4*1000</f>
        <v>2466000</v>
      </c>
      <c r="BC4" s="98">
        <v>0</v>
      </c>
      <c r="BD4" s="75">
        <f t="shared" ref="BD4" si="9">BB4+BC4</f>
        <v>2466000</v>
      </c>
      <c r="BE4" s="75">
        <v>366000</v>
      </c>
      <c r="BF4" s="75">
        <v>700000</v>
      </c>
      <c r="BG4" s="75">
        <v>700000</v>
      </c>
      <c r="BH4" s="75">
        <v>700000</v>
      </c>
      <c r="BI4" s="98">
        <f t="shared" ref="BI4" si="10">BD4-(BE4+BF4+BG4+BH4)</f>
        <v>0</v>
      </c>
      <c r="BJ4" s="98"/>
      <c r="BK4" s="57">
        <v>205500.00000000003</v>
      </c>
      <c r="BL4" s="97"/>
      <c r="BM4" s="100">
        <v>94</v>
      </c>
      <c r="BN4" s="98">
        <f t="shared" ref="BN4" si="11">BM4*1500</f>
        <v>141000</v>
      </c>
      <c r="BO4" s="98">
        <v>0</v>
      </c>
      <c r="BP4" s="75">
        <f t="shared" ref="BP4" si="12">BN4+BO4</f>
        <v>141000</v>
      </c>
      <c r="BQ4" s="75">
        <v>0</v>
      </c>
      <c r="BR4" s="75">
        <v>41000</v>
      </c>
      <c r="BS4" s="75">
        <v>50000</v>
      </c>
      <c r="BT4" s="75">
        <v>50000</v>
      </c>
      <c r="BU4" s="98">
        <f t="shared" ref="BU4" si="13">BP4-(BQ4+BR4+BS4+BT4)</f>
        <v>0</v>
      </c>
      <c r="BV4" s="98"/>
      <c r="BW4" s="57">
        <v>2010000.0000000002</v>
      </c>
      <c r="BX4" s="97"/>
      <c r="BY4" s="100">
        <v>936</v>
      </c>
      <c r="BZ4" s="98">
        <f t="shared" ref="BZ4" si="14">BY4*1500</f>
        <v>1404000</v>
      </c>
      <c r="CA4" s="98">
        <v>0</v>
      </c>
      <c r="CB4" s="98">
        <f t="shared" ref="CB4" si="15">BZ4+CA4</f>
        <v>1404000</v>
      </c>
      <c r="CC4" s="98">
        <v>351000</v>
      </c>
      <c r="CD4" s="98">
        <v>351000</v>
      </c>
      <c r="CE4" s="98">
        <v>351000</v>
      </c>
      <c r="CF4" s="98">
        <v>351000</v>
      </c>
      <c r="CG4" s="98">
        <f t="shared" ref="CG4" si="16">CB4-(CC4+CD4+CE4+CF4)</f>
        <v>0</v>
      </c>
      <c r="CH4" s="98"/>
      <c r="CI4" s="57"/>
      <c r="CJ4" s="97"/>
      <c r="CK4" s="98"/>
      <c r="CL4" s="98"/>
      <c r="CM4" s="98"/>
      <c r="CN4" s="98"/>
      <c r="CO4" s="98">
        <v>0</v>
      </c>
      <c r="CP4" s="98">
        <v>0</v>
      </c>
      <c r="CQ4" s="98">
        <v>0</v>
      </c>
      <c r="CR4" s="98">
        <v>0</v>
      </c>
      <c r="CS4" s="98">
        <f t="shared" ref="CS4" si="17">CN4-(CO4+CP4+CQ4+CR4)</f>
        <v>0</v>
      </c>
      <c r="CT4" s="98"/>
      <c r="CU4" s="57">
        <v>150000</v>
      </c>
      <c r="CV4" s="97"/>
      <c r="CW4" s="98"/>
      <c r="CX4" s="98"/>
      <c r="CY4" s="98"/>
      <c r="CZ4" s="98"/>
      <c r="DA4" s="98">
        <v>0</v>
      </c>
      <c r="DB4" s="98">
        <v>0</v>
      </c>
      <c r="DC4" s="98">
        <v>0</v>
      </c>
      <c r="DD4" s="98">
        <v>0</v>
      </c>
      <c r="DE4" s="98">
        <f t="shared" ref="DE4" si="18">CZ4-(DA4+DB4+DC4+DD4)</f>
        <v>0</v>
      </c>
      <c r="DF4" s="98"/>
      <c r="DG4" s="57">
        <v>140712.94559099438</v>
      </c>
      <c r="DH4" s="97"/>
      <c r="DI4" s="98"/>
      <c r="DJ4" s="98"/>
      <c r="DK4" s="98"/>
      <c r="DL4" s="98"/>
      <c r="DM4" s="98">
        <v>0</v>
      </c>
      <c r="DN4" s="98">
        <v>0</v>
      </c>
      <c r="DO4" s="98">
        <v>0</v>
      </c>
      <c r="DP4" s="98">
        <v>0</v>
      </c>
      <c r="DQ4" s="98">
        <f t="shared" ref="DQ4" si="19">DL4-(DM4+DN4+DO4+DP4)</f>
        <v>0</v>
      </c>
      <c r="DR4" s="98"/>
      <c r="DS4" s="98"/>
      <c r="DT4" s="98"/>
      <c r="DU4" s="98"/>
      <c r="DV4" s="98"/>
      <c r="DW4" s="98"/>
      <c r="DX4" s="98"/>
      <c r="DY4" s="98">
        <v>0</v>
      </c>
      <c r="DZ4" s="98">
        <v>0</v>
      </c>
      <c r="EA4" s="98">
        <v>0</v>
      </c>
      <c r="EB4" s="98">
        <v>0</v>
      </c>
      <c r="EC4" s="98">
        <f t="shared" ref="EC4" si="20">DX4-(DY4+DZ4+EA4+EB4)</f>
        <v>0</v>
      </c>
      <c r="ED4" s="98"/>
      <c r="EE4" s="98"/>
      <c r="EF4" s="98"/>
      <c r="EG4" s="98"/>
      <c r="EH4" s="98"/>
      <c r="EI4" s="98"/>
      <c r="EJ4" s="98"/>
      <c r="EK4" s="98">
        <v>0</v>
      </c>
      <c r="EL4" s="98">
        <v>0</v>
      </c>
      <c r="EM4" s="98">
        <v>0</v>
      </c>
      <c r="EN4" s="98">
        <v>0</v>
      </c>
      <c r="EO4" s="98">
        <f t="shared" ref="EO4" si="21">EJ4-(EK4+EL4+EM4+EN4)</f>
        <v>0</v>
      </c>
      <c r="EP4" s="98"/>
      <c r="EQ4" s="57">
        <v>35650</v>
      </c>
      <c r="ER4" s="97">
        <v>38000</v>
      </c>
      <c r="ES4" s="98"/>
      <c r="ET4" s="98"/>
      <c r="EU4" s="98"/>
      <c r="EV4" s="98"/>
      <c r="EW4" s="98">
        <v>0</v>
      </c>
      <c r="EX4" s="98">
        <v>0</v>
      </c>
      <c r="EY4" s="98">
        <v>0</v>
      </c>
      <c r="EZ4" s="98">
        <v>0</v>
      </c>
      <c r="FA4" s="98">
        <f t="shared" ref="FA4" si="22">EV4-(EW4+EX4+EY4+EZ4)</f>
        <v>0</v>
      </c>
      <c r="FB4" s="98"/>
      <c r="FC4" s="57">
        <v>97200</v>
      </c>
      <c r="FD4" s="97"/>
      <c r="FE4" s="98"/>
      <c r="FF4" s="98">
        <v>85000</v>
      </c>
      <c r="FG4" s="98">
        <v>0</v>
      </c>
      <c r="FH4" s="98">
        <v>85000</v>
      </c>
      <c r="FI4" s="98">
        <v>0</v>
      </c>
      <c r="FJ4" s="98">
        <v>35000</v>
      </c>
      <c r="FK4" s="98">
        <v>25000</v>
      </c>
      <c r="FL4" s="98">
        <v>25000</v>
      </c>
      <c r="FM4" s="98">
        <f t="shared" ref="FM4" si="23">FH4-(FI4+FJ4+FK4+FL4)</f>
        <v>0</v>
      </c>
      <c r="FN4" s="98"/>
      <c r="FO4" s="57"/>
      <c r="FP4" s="97"/>
      <c r="FQ4" s="98"/>
      <c r="FR4" s="98"/>
      <c r="FS4" s="98"/>
      <c r="FT4" s="98"/>
      <c r="FU4" s="98">
        <v>0</v>
      </c>
      <c r="FV4" s="98">
        <v>0</v>
      </c>
      <c r="FW4" s="98">
        <v>0</v>
      </c>
      <c r="FX4" s="98">
        <v>0</v>
      </c>
      <c r="FY4" s="98">
        <f t="shared" ref="FY4" si="24">FT4-(FU4+FV4+FW4+FX4)</f>
        <v>0</v>
      </c>
      <c r="FZ4" s="98"/>
      <c r="GA4" s="96"/>
      <c r="GB4" s="96"/>
      <c r="GC4" s="98"/>
      <c r="GD4" s="98"/>
      <c r="GE4" s="98"/>
      <c r="GF4" s="98"/>
      <c r="GG4" s="98">
        <v>0</v>
      </c>
      <c r="GH4" s="98">
        <v>0</v>
      </c>
      <c r="GI4" s="98">
        <v>0</v>
      </c>
      <c r="GJ4" s="98">
        <v>0</v>
      </c>
      <c r="GK4" s="98">
        <f t="shared" ref="GK4" si="25">GF4-(GG4+GH4+GI4+GJ4)</f>
        <v>0</v>
      </c>
      <c r="GL4" s="98"/>
      <c r="GM4" s="96"/>
      <c r="GN4" s="96"/>
      <c r="GO4" s="98"/>
      <c r="GP4" s="98"/>
      <c r="GQ4" s="98"/>
      <c r="GR4" s="98"/>
      <c r="GS4" s="98">
        <v>0</v>
      </c>
      <c r="GT4" s="98">
        <v>0</v>
      </c>
      <c r="GU4" s="98">
        <v>0</v>
      </c>
      <c r="GV4" s="98">
        <v>0</v>
      </c>
      <c r="GW4" s="98">
        <f t="shared" ref="GW4" si="26">GR4-(GS4+GT4+GU4+GV4)</f>
        <v>0</v>
      </c>
      <c r="GX4" s="98"/>
      <c r="GY4" s="73">
        <v>0</v>
      </c>
      <c r="GZ4" s="97"/>
      <c r="HA4" s="98"/>
      <c r="HB4" s="98"/>
      <c r="HC4" s="98"/>
      <c r="HD4" s="98"/>
      <c r="HE4" s="98">
        <v>0</v>
      </c>
      <c r="HF4" s="98">
        <v>0</v>
      </c>
      <c r="HG4" s="98">
        <v>0</v>
      </c>
      <c r="HH4" s="98">
        <v>0</v>
      </c>
      <c r="HI4" s="98">
        <f t="shared" ref="HI4" si="27">HD4-(HE4+HF4+HG4+HH4)</f>
        <v>0</v>
      </c>
      <c r="HJ4" s="98"/>
      <c r="HK4" s="96"/>
      <c r="HL4" s="96"/>
      <c r="HM4" s="98">
        <v>15</v>
      </c>
      <c r="HN4" s="98">
        <v>22500</v>
      </c>
      <c r="HO4" s="98">
        <v>0</v>
      </c>
      <c r="HP4" s="98">
        <v>22500</v>
      </c>
      <c r="HQ4" s="75">
        <v>0</v>
      </c>
      <c r="HR4" s="75">
        <v>7500</v>
      </c>
      <c r="HS4" s="75">
        <v>7500</v>
      </c>
      <c r="HT4" s="75">
        <v>7500</v>
      </c>
      <c r="HU4" s="75">
        <f t="shared" ref="HU4" si="28">HP4-(HQ4+HR4+HS4+HT4)</f>
        <v>0</v>
      </c>
      <c r="HV4" s="98"/>
      <c r="HW4" s="57">
        <v>0</v>
      </c>
      <c r="HX4" s="97"/>
      <c r="HY4" s="98"/>
      <c r="HZ4" s="98"/>
      <c r="IA4" s="98"/>
      <c r="IB4" s="98"/>
      <c r="IC4" s="98">
        <v>0</v>
      </c>
      <c r="ID4" s="98">
        <v>0</v>
      </c>
      <c r="IE4" s="98">
        <v>0</v>
      </c>
      <c r="IF4" s="98">
        <v>0</v>
      </c>
      <c r="IG4" s="98">
        <f t="shared" ref="IG4" si="29">IB4-(IC4+ID4+IE4+IF4)</f>
        <v>0</v>
      </c>
      <c r="IH4" s="98"/>
      <c r="II4" s="98">
        <f t="shared" ref="II4" si="30">H4+T4+AF4+AR4+BD4+BP4+CB4+CN4+CZ4+DL4+DX4+EV4+FH4+FT4+GF4+GR4+HD4+HP4+IB4</f>
        <v>4873500</v>
      </c>
      <c r="IJ4" s="98">
        <f t="shared" ref="IJ4" si="31">I4+U4+AG4+AS4+BE4+BQ4+CC4+CO4+DA4+DM4+DY4+EW4+FI4+FU4+GG4+GS4+HE4+HQ4+IC4</f>
        <v>717000</v>
      </c>
      <c r="IK4" s="98">
        <f t="shared" ref="IK4" si="32">J4+V4+AH4+AT4+BF4+BR4+CD4+CP4+DB4+DN4+DZ4+EX4+FJ4+FV4+GH4+GT4+HF4+HR4+ID4</f>
        <v>1389500</v>
      </c>
      <c r="IL4" s="98">
        <f t="shared" ref="IL4" si="33">K4+W4+AI4+AU4+BG4+BS4+CE4+CQ4+DC4+DO4+EA4+EY4+FK4+FW4+GI4+GU4+HG4+HS4+IE4</f>
        <v>1383500</v>
      </c>
      <c r="IM4" s="98">
        <f t="shared" ref="IM4" si="34">L4+X4+AJ4+AV4+BH4+BT4+CF4+CR4+DD4+DP4+EB4+EZ4+FL4+FX4+GJ4+GV4+HH4+HT4+IF4</f>
        <v>1383500</v>
      </c>
      <c r="IN4" s="98">
        <f t="shared" ref="IN4" si="35">II4-(IJ4+IK4+IL4+IM4)</f>
        <v>0</v>
      </c>
    </row>
    <row r="5" spans="1:248" hidden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9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9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9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</row>
    <row r="6" spans="1:248" hidden="1">
      <c r="A6" s="171" t="s">
        <v>319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</row>
    <row r="7" spans="1:248" s="130" customFormat="1" ht="38.25" hidden="1">
      <c r="A7" s="125" t="s">
        <v>0</v>
      </c>
      <c r="B7" s="125" t="s">
        <v>350</v>
      </c>
      <c r="C7" s="129"/>
      <c r="D7" s="129"/>
      <c r="E7" s="84" t="s">
        <v>351</v>
      </c>
      <c r="F7" s="129"/>
      <c r="G7" s="129"/>
      <c r="H7" s="84" t="s">
        <v>352</v>
      </c>
      <c r="I7" s="84" t="s">
        <v>281</v>
      </c>
      <c r="J7" s="84" t="s">
        <v>282</v>
      </c>
      <c r="K7" s="84" t="s">
        <v>283</v>
      </c>
      <c r="L7" s="84" t="s">
        <v>284</v>
      </c>
      <c r="M7" s="84" t="s">
        <v>285</v>
      </c>
      <c r="N7" s="129"/>
      <c r="O7" s="129"/>
      <c r="P7" s="129"/>
      <c r="Q7" s="84" t="s">
        <v>351</v>
      </c>
      <c r="R7" s="129"/>
      <c r="S7" s="129"/>
      <c r="T7" s="84" t="s">
        <v>352</v>
      </c>
      <c r="U7" s="84" t="s">
        <v>281</v>
      </c>
      <c r="V7" s="84" t="s">
        <v>282</v>
      </c>
      <c r="W7" s="84" t="s">
        <v>283</v>
      </c>
      <c r="X7" s="84" t="s">
        <v>284</v>
      </c>
      <c r="Y7" s="84" t="s">
        <v>285</v>
      </c>
      <c r="Z7" s="129"/>
      <c r="AA7" s="129"/>
      <c r="AB7" s="129"/>
      <c r="AC7" s="84" t="s">
        <v>351</v>
      </c>
      <c r="AD7" s="129"/>
      <c r="AE7" s="129"/>
      <c r="AF7" s="84" t="s">
        <v>352</v>
      </c>
      <c r="AG7" s="84" t="s">
        <v>281</v>
      </c>
      <c r="AH7" s="84" t="s">
        <v>282</v>
      </c>
      <c r="AI7" s="84" t="s">
        <v>283</v>
      </c>
      <c r="AJ7" s="84" t="s">
        <v>284</v>
      </c>
      <c r="AK7" s="84" t="s">
        <v>285</v>
      </c>
      <c r="AL7" s="129"/>
      <c r="AM7" s="129"/>
      <c r="AN7" s="129"/>
      <c r="AO7" s="84" t="s">
        <v>351</v>
      </c>
      <c r="AP7" s="129"/>
      <c r="AQ7" s="129"/>
      <c r="AR7" s="84" t="s">
        <v>352</v>
      </c>
      <c r="AS7" s="84" t="s">
        <v>281</v>
      </c>
      <c r="AT7" s="84" t="s">
        <v>282</v>
      </c>
      <c r="AU7" s="84" t="s">
        <v>283</v>
      </c>
      <c r="AV7" s="84" t="s">
        <v>284</v>
      </c>
      <c r="AW7" s="84" t="s">
        <v>285</v>
      </c>
      <c r="AX7" s="129"/>
      <c r="AY7" s="129"/>
      <c r="AZ7" s="129"/>
      <c r="BA7" s="84" t="s">
        <v>351</v>
      </c>
      <c r="BB7" s="129"/>
      <c r="BC7" s="129"/>
      <c r="BD7" s="84" t="s">
        <v>352</v>
      </c>
      <c r="BE7" s="84" t="s">
        <v>281</v>
      </c>
      <c r="BF7" s="84" t="s">
        <v>282</v>
      </c>
      <c r="BG7" s="84" t="s">
        <v>283</v>
      </c>
      <c r="BH7" s="84" t="s">
        <v>284</v>
      </c>
      <c r="BI7" s="84" t="s">
        <v>285</v>
      </c>
      <c r="BJ7" s="129"/>
      <c r="BK7" s="129"/>
      <c r="BL7" s="129"/>
      <c r="BM7" s="84" t="s">
        <v>351</v>
      </c>
      <c r="BN7" s="129"/>
      <c r="BO7" s="129"/>
      <c r="BP7" s="84" t="s">
        <v>352</v>
      </c>
      <c r="BQ7" s="84" t="s">
        <v>281</v>
      </c>
      <c r="BR7" s="84" t="s">
        <v>282</v>
      </c>
      <c r="BS7" s="84" t="s">
        <v>283</v>
      </c>
      <c r="BT7" s="84" t="s">
        <v>284</v>
      </c>
      <c r="BU7" s="84" t="s">
        <v>285</v>
      </c>
      <c r="BV7" s="129"/>
      <c r="BW7" s="129"/>
      <c r="BX7" s="129"/>
      <c r="BY7" s="84" t="s">
        <v>351</v>
      </c>
      <c r="BZ7" s="129"/>
      <c r="CA7" s="129"/>
      <c r="CB7" s="84" t="s">
        <v>352</v>
      </c>
      <c r="CC7" s="84" t="s">
        <v>281</v>
      </c>
      <c r="CD7" s="84" t="s">
        <v>282</v>
      </c>
      <c r="CE7" s="84" t="s">
        <v>283</v>
      </c>
      <c r="CF7" s="84" t="s">
        <v>284</v>
      </c>
      <c r="CG7" s="84" t="s">
        <v>285</v>
      </c>
      <c r="CH7" s="129"/>
      <c r="CI7" s="129"/>
      <c r="CJ7" s="129"/>
      <c r="CK7" s="84" t="s">
        <v>351</v>
      </c>
      <c r="CL7" s="129"/>
      <c r="CM7" s="129"/>
      <c r="CN7" s="84" t="s">
        <v>352</v>
      </c>
      <c r="CO7" s="84" t="s">
        <v>281</v>
      </c>
      <c r="CP7" s="84" t="s">
        <v>282</v>
      </c>
      <c r="CQ7" s="84" t="s">
        <v>283</v>
      </c>
      <c r="CR7" s="84" t="s">
        <v>284</v>
      </c>
      <c r="CS7" s="84" t="s">
        <v>285</v>
      </c>
      <c r="CT7" s="129"/>
      <c r="CU7" s="129"/>
      <c r="CV7" s="129"/>
      <c r="CW7" s="84" t="s">
        <v>351</v>
      </c>
      <c r="CX7" s="129"/>
      <c r="CY7" s="129"/>
      <c r="CZ7" s="84" t="s">
        <v>352</v>
      </c>
      <c r="DA7" s="84" t="s">
        <v>281</v>
      </c>
      <c r="DB7" s="84" t="s">
        <v>282</v>
      </c>
      <c r="DC7" s="84" t="s">
        <v>283</v>
      </c>
      <c r="DD7" s="84" t="s">
        <v>284</v>
      </c>
      <c r="DE7" s="84" t="s">
        <v>285</v>
      </c>
      <c r="DF7" s="129"/>
      <c r="DG7" s="129"/>
      <c r="DH7" s="129"/>
      <c r="DI7" s="84" t="s">
        <v>351</v>
      </c>
      <c r="DJ7" s="129"/>
      <c r="DK7" s="129"/>
      <c r="DL7" s="84" t="s">
        <v>352</v>
      </c>
      <c r="DM7" s="84" t="s">
        <v>281</v>
      </c>
      <c r="DN7" s="84" t="s">
        <v>282</v>
      </c>
      <c r="DO7" s="84" t="s">
        <v>283</v>
      </c>
      <c r="DP7" s="84" t="s">
        <v>284</v>
      </c>
      <c r="DQ7" s="84" t="s">
        <v>285</v>
      </c>
      <c r="DR7" s="129"/>
      <c r="DS7" s="129"/>
      <c r="DT7" s="129"/>
      <c r="DU7" s="84" t="s">
        <v>351</v>
      </c>
      <c r="DV7" s="129"/>
      <c r="DW7" s="129"/>
      <c r="DX7" s="84" t="s">
        <v>352</v>
      </c>
      <c r="DY7" s="84" t="s">
        <v>281</v>
      </c>
      <c r="DZ7" s="84" t="s">
        <v>282</v>
      </c>
      <c r="EA7" s="84" t="s">
        <v>283</v>
      </c>
      <c r="EB7" s="84" t="s">
        <v>284</v>
      </c>
      <c r="EC7" s="84" t="s">
        <v>285</v>
      </c>
      <c r="ED7" s="129"/>
      <c r="EE7" s="129"/>
      <c r="EF7" s="129"/>
      <c r="EG7" s="129"/>
      <c r="EH7" s="129"/>
      <c r="EI7" s="129"/>
      <c r="EJ7" s="129"/>
      <c r="EK7" s="129"/>
      <c r="EL7" s="129"/>
      <c r="EM7" s="129"/>
      <c r="EN7" s="129"/>
      <c r="EO7" s="129"/>
      <c r="EP7" s="129"/>
      <c r="EQ7" s="129"/>
      <c r="ER7" s="129"/>
      <c r="ES7" s="84" t="s">
        <v>351</v>
      </c>
      <c r="ET7" s="129"/>
      <c r="EU7" s="129"/>
      <c r="EV7" s="84" t="s">
        <v>352</v>
      </c>
      <c r="EW7" s="84" t="s">
        <v>281</v>
      </c>
      <c r="EX7" s="84" t="s">
        <v>282</v>
      </c>
      <c r="EY7" s="84" t="s">
        <v>283</v>
      </c>
      <c r="EZ7" s="84" t="s">
        <v>284</v>
      </c>
      <c r="FA7" s="84" t="s">
        <v>285</v>
      </c>
      <c r="FB7" s="129"/>
      <c r="FC7" s="129"/>
      <c r="FD7" s="129"/>
      <c r="FE7" s="84" t="s">
        <v>351</v>
      </c>
      <c r="FF7" s="129"/>
      <c r="FG7" s="129"/>
      <c r="FH7" s="84" t="s">
        <v>352</v>
      </c>
      <c r="FI7" s="84" t="s">
        <v>281</v>
      </c>
      <c r="FJ7" s="84" t="s">
        <v>282</v>
      </c>
      <c r="FK7" s="84" t="s">
        <v>283</v>
      </c>
      <c r="FL7" s="84" t="s">
        <v>284</v>
      </c>
      <c r="FM7" s="84" t="s">
        <v>285</v>
      </c>
      <c r="FN7" s="129"/>
      <c r="FO7" s="129"/>
      <c r="FP7" s="129"/>
      <c r="FQ7" s="84" t="s">
        <v>351</v>
      </c>
      <c r="FR7" s="129"/>
      <c r="FS7" s="129"/>
      <c r="FT7" s="84" t="s">
        <v>352</v>
      </c>
      <c r="FU7" s="84" t="s">
        <v>281</v>
      </c>
      <c r="FV7" s="84" t="s">
        <v>282</v>
      </c>
      <c r="FW7" s="84" t="s">
        <v>283</v>
      </c>
      <c r="FX7" s="84" t="s">
        <v>284</v>
      </c>
      <c r="FY7" s="84" t="s">
        <v>285</v>
      </c>
      <c r="FZ7" s="129"/>
      <c r="GA7" s="129"/>
      <c r="GB7" s="129"/>
      <c r="GC7" s="84" t="s">
        <v>351</v>
      </c>
      <c r="GD7" s="129"/>
      <c r="GE7" s="129"/>
      <c r="GF7" s="84" t="s">
        <v>352</v>
      </c>
      <c r="GG7" s="84" t="s">
        <v>281</v>
      </c>
      <c r="GH7" s="84" t="s">
        <v>282</v>
      </c>
      <c r="GI7" s="84" t="s">
        <v>283</v>
      </c>
      <c r="GJ7" s="84" t="s">
        <v>284</v>
      </c>
      <c r="GK7" s="84" t="s">
        <v>285</v>
      </c>
      <c r="GL7" s="129"/>
      <c r="GM7" s="129"/>
      <c r="GN7" s="129"/>
      <c r="GO7" s="84" t="s">
        <v>351</v>
      </c>
      <c r="GP7" s="129"/>
      <c r="GQ7" s="129"/>
      <c r="GR7" s="84" t="s">
        <v>352</v>
      </c>
      <c r="GS7" s="84" t="s">
        <v>281</v>
      </c>
      <c r="GT7" s="84" t="s">
        <v>282</v>
      </c>
      <c r="GU7" s="84" t="s">
        <v>283</v>
      </c>
      <c r="GV7" s="84" t="s">
        <v>284</v>
      </c>
      <c r="GW7" s="84" t="s">
        <v>285</v>
      </c>
      <c r="GX7" s="129"/>
      <c r="GY7" s="129"/>
      <c r="GZ7" s="129"/>
      <c r="HA7" s="84" t="s">
        <v>351</v>
      </c>
      <c r="HB7" s="129"/>
      <c r="HC7" s="129"/>
      <c r="HD7" s="84" t="s">
        <v>352</v>
      </c>
      <c r="HE7" s="84" t="s">
        <v>281</v>
      </c>
      <c r="HF7" s="84" t="s">
        <v>282</v>
      </c>
      <c r="HG7" s="84" t="s">
        <v>283</v>
      </c>
      <c r="HH7" s="84" t="s">
        <v>284</v>
      </c>
      <c r="HI7" s="84" t="s">
        <v>285</v>
      </c>
      <c r="HJ7" s="129"/>
      <c r="HK7" s="129"/>
      <c r="HL7" s="129"/>
      <c r="HM7" s="84" t="s">
        <v>351</v>
      </c>
      <c r="HN7" s="129"/>
      <c r="HO7" s="129"/>
      <c r="HP7" s="84" t="s">
        <v>352</v>
      </c>
      <c r="HQ7" s="84" t="s">
        <v>281</v>
      </c>
      <c r="HR7" s="84" t="s">
        <v>282</v>
      </c>
      <c r="HS7" s="84" t="s">
        <v>283</v>
      </c>
      <c r="HT7" s="84" t="s">
        <v>284</v>
      </c>
      <c r="HU7" s="84" t="s">
        <v>285</v>
      </c>
      <c r="HV7" s="129"/>
      <c r="HW7" s="129"/>
      <c r="HX7" s="129"/>
      <c r="HY7" s="84" t="s">
        <v>351</v>
      </c>
      <c r="HZ7" s="129"/>
      <c r="IA7" s="129"/>
      <c r="IB7" s="84" t="s">
        <v>352</v>
      </c>
      <c r="IC7" s="84" t="s">
        <v>281</v>
      </c>
      <c r="ID7" s="84" t="s">
        <v>282</v>
      </c>
      <c r="IE7" s="84" t="s">
        <v>283</v>
      </c>
      <c r="IF7" s="84" t="s">
        <v>284</v>
      </c>
      <c r="IG7" s="84" t="s">
        <v>285</v>
      </c>
      <c r="IH7" s="129"/>
      <c r="II7" s="84" t="s">
        <v>416</v>
      </c>
      <c r="IJ7" s="8" t="s">
        <v>281</v>
      </c>
      <c r="IK7" s="8" t="s">
        <v>282</v>
      </c>
      <c r="IL7" s="8" t="s">
        <v>283</v>
      </c>
      <c r="IM7" s="8" t="s">
        <v>284</v>
      </c>
      <c r="IN7" s="129"/>
    </row>
    <row r="8" spans="1:248" s="37" customFormat="1" ht="12.75">
      <c r="A8" s="172">
        <v>1</v>
      </c>
      <c r="B8" s="170" t="s">
        <v>417</v>
      </c>
      <c r="C8" s="171"/>
      <c r="D8" s="171"/>
      <c r="E8" s="137">
        <v>0</v>
      </c>
      <c r="F8" s="137">
        <v>0</v>
      </c>
      <c r="G8" s="137">
        <v>0</v>
      </c>
      <c r="H8" s="137">
        <v>0</v>
      </c>
      <c r="I8" s="137">
        <v>0</v>
      </c>
      <c r="J8" s="137">
        <v>0</v>
      </c>
      <c r="K8" s="137">
        <v>0</v>
      </c>
      <c r="L8" s="137">
        <v>0</v>
      </c>
      <c r="M8" s="137">
        <v>0</v>
      </c>
      <c r="N8" s="137">
        <v>0</v>
      </c>
      <c r="O8" s="137">
        <v>0</v>
      </c>
      <c r="P8" s="137">
        <v>0</v>
      </c>
      <c r="Q8" s="137">
        <v>0</v>
      </c>
      <c r="R8" s="173"/>
      <c r="S8" s="173"/>
      <c r="T8" s="173">
        <v>0</v>
      </c>
      <c r="U8" s="173">
        <v>0</v>
      </c>
      <c r="V8" s="173">
        <v>0</v>
      </c>
      <c r="W8" s="173">
        <v>0</v>
      </c>
      <c r="X8" s="173">
        <v>0</v>
      </c>
      <c r="Y8" s="173"/>
      <c r="Z8" s="173"/>
      <c r="AA8" s="173"/>
      <c r="AB8" s="173"/>
      <c r="AC8" s="136">
        <v>59</v>
      </c>
      <c r="AD8" s="173"/>
      <c r="AE8" s="173"/>
      <c r="AF8" s="174">
        <v>295000</v>
      </c>
      <c r="AG8" s="173">
        <v>0</v>
      </c>
      <c r="AH8" s="174">
        <v>100000</v>
      </c>
      <c r="AI8" s="174">
        <v>100000</v>
      </c>
      <c r="AJ8" s="174">
        <v>95000</v>
      </c>
      <c r="AK8" s="173"/>
      <c r="AL8" s="173"/>
      <c r="AM8" s="173"/>
      <c r="AN8" s="173"/>
      <c r="AO8" s="137">
        <v>0</v>
      </c>
      <c r="AP8" s="173"/>
      <c r="AQ8" s="173"/>
      <c r="AR8" s="173">
        <v>0</v>
      </c>
      <c r="AS8" s="173">
        <v>0</v>
      </c>
      <c r="AT8" s="173">
        <v>0</v>
      </c>
      <c r="AU8" s="173">
        <v>0</v>
      </c>
      <c r="AV8" s="173">
        <v>0</v>
      </c>
      <c r="AW8" s="173"/>
      <c r="AX8" s="173"/>
      <c r="AY8" s="173"/>
      <c r="AZ8" s="173"/>
      <c r="BA8" s="166">
        <v>366</v>
      </c>
      <c r="BB8" s="173"/>
      <c r="BC8" s="173"/>
      <c r="BD8" s="174">
        <v>366000</v>
      </c>
      <c r="BE8" s="174">
        <v>66000</v>
      </c>
      <c r="BF8" s="174">
        <v>100000</v>
      </c>
      <c r="BG8" s="174">
        <v>100000</v>
      </c>
      <c r="BH8" s="174">
        <v>100000</v>
      </c>
      <c r="BI8" s="173"/>
      <c r="BJ8" s="173"/>
      <c r="BK8" s="173"/>
      <c r="BL8" s="173"/>
      <c r="BM8" s="167">
        <v>19.8</v>
      </c>
      <c r="BN8" s="173"/>
      <c r="BO8" s="173"/>
      <c r="BP8" s="174">
        <v>29700</v>
      </c>
      <c r="BQ8" s="173">
        <v>0</v>
      </c>
      <c r="BR8" s="174">
        <v>7700</v>
      </c>
      <c r="BS8" s="174">
        <v>11000</v>
      </c>
      <c r="BT8" s="174">
        <v>11000</v>
      </c>
      <c r="BU8" s="173"/>
      <c r="BV8" s="173"/>
      <c r="BW8" s="173"/>
      <c r="BX8" s="173"/>
      <c r="BY8" s="137">
        <v>0</v>
      </c>
      <c r="BZ8" s="173"/>
      <c r="CA8" s="173"/>
      <c r="CB8" s="173">
        <v>0</v>
      </c>
      <c r="CC8" s="173">
        <v>0</v>
      </c>
      <c r="CD8" s="173">
        <v>0</v>
      </c>
      <c r="CE8" s="173">
        <v>0</v>
      </c>
      <c r="CF8" s="173">
        <v>0</v>
      </c>
      <c r="CG8" s="173"/>
      <c r="CH8" s="173"/>
      <c r="CI8" s="173"/>
      <c r="CJ8" s="173"/>
      <c r="CK8" s="137">
        <v>0</v>
      </c>
      <c r="CL8" s="173"/>
      <c r="CM8" s="173"/>
      <c r="CN8" s="173"/>
      <c r="CO8" s="173"/>
      <c r="CP8" s="173"/>
      <c r="CQ8" s="173"/>
      <c r="CR8" s="173"/>
      <c r="CS8" s="173"/>
      <c r="CT8" s="173"/>
      <c r="CU8" s="173"/>
      <c r="CV8" s="173"/>
      <c r="CW8" s="173"/>
      <c r="CX8" s="173"/>
      <c r="CY8" s="173"/>
      <c r="CZ8" s="173">
        <v>0</v>
      </c>
      <c r="DA8" s="173">
        <v>0</v>
      </c>
      <c r="DB8" s="173">
        <v>0</v>
      </c>
      <c r="DC8" s="173">
        <v>0</v>
      </c>
      <c r="DD8" s="173">
        <v>0</v>
      </c>
      <c r="DE8" s="173"/>
      <c r="DF8" s="173"/>
      <c r="DG8" s="173"/>
      <c r="DH8" s="173"/>
      <c r="DI8" s="173"/>
      <c r="DJ8" s="173"/>
      <c r="DK8" s="173"/>
      <c r="DL8" s="173"/>
      <c r="DM8" s="173"/>
      <c r="DN8" s="173"/>
      <c r="DO8" s="173"/>
      <c r="DP8" s="173"/>
      <c r="DQ8" s="173"/>
      <c r="DR8" s="173"/>
      <c r="DS8" s="173"/>
      <c r="DT8" s="173"/>
      <c r="DU8" s="173"/>
      <c r="DV8" s="173"/>
      <c r="DW8" s="173"/>
      <c r="DX8" s="173"/>
      <c r="DY8" s="173"/>
      <c r="DZ8" s="173"/>
      <c r="EA8" s="173"/>
      <c r="EB8" s="173"/>
      <c r="EC8" s="173"/>
      <c r="ED8" s="173"/>
      <c r="EE8" s="173"/>
      <c r="EF8" s="173"/>
      <c r="EG8" s="173"/>
      <c r="EH8" s="173"/>
      <c r="EI8" s="173"/>
      <c r="EJ8" s="173"/>
      <c r="EK8" s="173"/>
      <c r="EL8" s="173"/>
      <c r="EM8" s="173"/>
      <c r="EN8" s="173"/>
      <c r="EO8" s="173"/>
      <c r="EP8" s="173"/>
      <c r="EQ8" s="173"/>
      <c r="ER8" s="173"/>
      <c r="ES8" s="173"/>
      <c r="ET8" s="173"/>
      <c r="EU8" s="173"/>
      <c r="EV8" s="173"/>
      <c r="EW8" s="173"/>
      <c r="EX8" s="173"/>
      <c r="EY8" s="173"/>
      <c r="EZ8" s="173"/>
      <c r="FA8" s="173"/>
      <c r="FB8" s="173"/>
      <c r="FC8" s="173"/>
      <c r="FD8" s="173"/>
      <c r="FE8" s="137">
        <v>0</v>
      </c>
      <c r="FF8" s="173"/>
      <c r="FG8" s="173"/>
      <c r="FH8" s="173">
        <v>0</v>
      </c>
      <c r="FI8" s="173">
        <v>0</v>
      </c>
      <c r="FJ8" s="173">
        <v>0</v>
      </c>
      <c r="FK8" s="173">
        <v>0</v>
      </c>
      <c r="FL8" s="173">
        <v>0</v>
      </c>
      <c r="FM8" s="173"/>
      <c r="FN8" s="173"/>
      <c r="FO8" s="173"/>
      <c r="FP8" s="173"/>
      <c r="FQ8" s="173"/>
      <c r="FR8" s="173"/>
      <c r="FS8" s="173"/>
      <c r="FT8" s="173"/>
      <c r="FU8" s="173"/>
      <c r="FV8" s="173"/>
      <c r="FW8" s="173"/>
      <c r="FX8" s="173"/>
      <c r="FY8" s="173"/>
      <c r="FZ8" s="173"/>
      <c r="GA8" s="173"/>
      <c r="GB8" s="173"/>
      <c r="GC8" s="173"/>
      <c r="GD8" s="173"/>
      <c r="GE8" s="173"/>
      <c r="GF8" s="173"/>
      <c r="GG8" s="173"/>
      <c r="GH8" s="173"/>
      <c r="GI8" s="173"/>
      <c r="GJ8" s="173"/>
      <c r="GK8" s="173"/>
      <c r="GL8" s="173"/>
      <c r="GM8" s="173"/>
      <c r="GN8" s="173"/>
      <c r="GO8" s="173"/>
      <c r="GP8" s="173"/>
      <c r="GQ8" s="173"/>
      <c r="GR8" s="173"/>
      <c r="GS8" s="173"/>
      <c r="GT8" s="173"/>
      <c r="GU8" s="173"/>
      <c r="GV8" s="173"/>
      <c r="GW8" s="173"/>
      <c r="GX8" s="173"/>
      <c r="GY8" s="173"/>
      <c r="GZ8" s="173"/>
      <c r="HA8" s="173"/>
      <c r="HB8" s="173"/>
      <c r="HC8" s="173"/>
      <c r="HD8" s="173"/>
      <c r="HE8" s="173"/>
      <c r="HF8" s="173"/>
      <c r="HG8" s="173"/>
      <c r="HH8" s="173"/>
      <c r="HI8" s="173"/>
      <c r="HJ8" s="173"/>
      <c r="HK8" s="173"/>
      <c r="HL8" s="173"/>
      <c r="HM8" s="137">
        <v>0</v>
      </c>
      <c r="HN8" s="173"/>
      <c r="HO8" s="173"/>
      <c r="HP8" s="173">
        <v>0</v>
      </c>
      <c r="HQ8" s="173">
        <v>0</v>
      </c>
      <c r="HR8" s="173">
        <v>0</v>
      </c>
      <c r="HS8" s="173">
        <v>0</v>
      </c>
      <c r="HT8" s="173">
        <v>0</v>
      </c>
      <c r="HU8" s="173"/>
      <c r="HV8" s="173"/>
      <c r="HW8" s="173"/>
      <c r="HX8" s="173"/>
      <c r="HY8" s="173"/>
      <c r="HZ8" s="173"/>
      <c r="IA8" s="173"/>
      <c r="IB8" s="173"/>
      <c r="IC8" s="173"/>
      <c r="ID8" s="173"/>
      <c r="IE8" s="173"/>
      <c r="IF8" s="173"/>
      <c r="IG8" s="173"/>
      <c r="IH8" s="173"/>
      <c r="II8" s="173">
        <f>T8+AF8+AR8+BD8+BP8+CB8+CZ8+FH8+HP8</f>
        <v>690700</v>
      </c>
      <c r="IJ8" s="173">
        <f t="shared" ref="IJ8:IJ14" si="36">U8+AG8+AS8+BE8+BQ8+CC8+DA8+FI8+HQ8</f>
        <v>66000</v>
      </c>
      <c r="IK8" s="173">
        <f t="shared" ref="IK8:IK14" si="37">V8+AH8+AT8+BF8+BR8+CD8+DB8+FJ8+HR8</f>
        <v>207700</v>
      </c>
      <c r="IL8" s="173">
        <f t="shared" ref="IL8:IL14" si="38">W8+AI8+AU8+BG8+BS8+CE8+DC8+FK8+HS8</f>
        <v>211000</v>
      </c>
      <c r="IM8" s="173">
        <f t="shared" ref="IM8:IM14" si="39">X8+AJ8+AV8+BH8+BT8+CF8+DD8+FL8+HT8</f>
        <v>206000</v>
      </c>
      <c r="IN8" s="32">
        <f t="shared" ref="IN8:IN14" si="40">II8-(IJ8+IK8+IL8+IM8)</f>
        <v>0</v>
      </c>
    </row>
    <row r="9" spans="1:248" s="37" customFormat="1" ht="12.75">
      <c r="A9" s="172">
        <v>2</v>
      </c>
      <c r="B9" s="170" t="s">
        <v>418</v>
      </c>
      <c r="C9" s="171"/>
      <c r="D9" s="171"/>
      <c r="E9" s="137">
        <v>0</v>
      </c>
      <c r="F9" s="137">
        <v>0</v>
      </c>
      <c r="G9" s="137">
        <v>0</v>
      </c>
      <c r="H9" s="137">
        <v>0</v>
      </c>
      <c r="I9" s="137">
        <v>0</v>
      </c>
      <c r="J9" s="137">
        <v>0</v>
      </c>
      <c r="K9" s="137">
        <v>0</v>
      </c>
      <c r="L9" s="137">
        <v>0</v>
      </c>
      <c r="M9" s="137">
        <v>0</v>
      </c>
      <c r="N9" s="137">
        <v>0</v>
      </c>
      <c r="O9" s="137">
        <v>0</v>
      </c>
      <c r="P9" s="137">
        <v>0</v>
      </c>
      <c r="Q9" s="137">
        <v>0</v>
      </c>
      <c r="R9" s="173"/>
      <c r="S9" s="173"/>
      <c r="T9" s="173">
        <v>0</v>
      </c>
      <c r="U9" s="173">
        <v>0</v>
      </c>
      <c r="V9" s="173">
        <v>0</v>
      </c>
      <c r="W9" s="173">
        <v>0</v>
      </c>
      <c r="X9" s="173">
        <v>0</v>
      </c>
      <c r="Y9" s="173"/>
      <c r="Z9" s="173"/>
      <c r="AA9" s="173"/>
      <c r="AB9" s="173"/>
      <c r="AC9" s="136">
        <v>17</v>
      </c>
      <c r="AD9" s="173"/>
      <c r="AE9" s="173"/>
      <c r="AF9" s="174">
        <v>85000</v>
      </c>
      <c r="AG9" s="173">
        <v>0</v>
      </c>
      <c r="AH9" s="174">
        <v>28000</v>
      </c>
      <c r="AI9" s="174">
        <v>28000</v>
      </c>
      <c r="AJ9" s="174">
        <v>29000</v>
      </c>
      <c r="AK9" s="173"/>
      <c r="AL9" s="173"/>
      <c r="AM9" s="173"/>
      <c r="AN9" s="173"/>
      <c r="AO9" s="137">
        <v>0</v>
      </c>
      <c r="AP9" s="173"/>
      <c r="AQ9" s="173"/>
      <c r="AR9" s="173">
        <v>0</v>
      </c>
      <c r="AS9" s="173">
        <v>0</v>
      </c>
      <c r="AT9" s="173">
        <v>0</v>
      </c>
      <c r="AU9" s="173">
        <v>0</v>
      </c>
      <c r="AV9" s="173">
        <v>0</v>
      </c>
      <c r="AW9" s="173"/>
      <c r="AX9" s="173"/>
      <c r="AY9" s="173"/>
      <c r="AZ9" s="173"/>
      <c r="BA9" s="166">
        <v>1050</v>
      </c>
      <c r="BB9" s="173"/>
      <c r="BC9" s="173"/>
      <c r="BD9" s="174">
        <v>1050000</v>
      </c>
      <c r="BE9" s="174">
        <v>150000</v>
      </c>
      <c r="BF9" s="174">
        <v>300000</v>
      </c>
      <c r="BG9" s="174">
        <v>300000</v>
      </c>
      <c r="BH9" s="174">
        <v>300000</v>
      </c>
      <c r="BI9" s="173"/>
      <c r="BJ9" s="173"/>
      <c r="BK9" s="173"/>
      <c r="BL9" s="173"/>
      <c r="BM9" s="167">
        <v>19.8</v>
      </c>
      <c r="BN9" s="173"/>
      <c r="BO9" s="173"/>
      <c r="BP9" s="174">
        <v>29700</v>
      </c>
      <c r="BQ9" s="173">
        <v>0</v>
      </c>
      <c r="BR9" s="174">
        <v>7700</v>
      </c>
      <c r="BS9" s="174">
        <v>11000</v>
      </c>
      <c r="BT9" s="174">
        <v>11000</v>
      </c>
      <c r="BU9" s="173"/>
      <c r="BV9" s="173"/>
      <c r="BW9" s="173"/>
      <c r="BX9" s="173"/>
      <c r="BY9" s="137">
        <v>0</v>
      </c>
      <c r="BZ9" s="173"/>
      <c r="CA9" s="173"/>
      <c r="CB9" s="173">
        <v>0</v>
      </c>
      <c r="CC9" s="173">
        <v>0</v>
      </c>
      <c r="CD9" s="173">
        <v>0</v>
      </c>
      <c r="CE9" s="173">
        <v>0</v>
      </c>
      <c r="CF9" s="173">
        <v>0</v>
      </c>
      <c r="CG9" s="173"/>
      <c r="CH9" s="173"/>
      <c r="CI9" s="173"/>
      <c r="CJ9" s="173"/>
      <c r="CK9" s="137">
        <v>0</v>
      </c>
      <c r="CL9" s="173"/>
      <c r="CM9" s="173"/>
      <c r="CN9" s="173"/>
      <c r="CO9" s="173"/>
      <c r="CP9" s="173"/>
      <c r="CQ9" s="173"/>
      <c r="CR9" s="173"/>
      <c r="CS9" s="173"/>
      <c r="CT9" s="173"/>
      <c r="CU9" s="173"/>
      <c r="CV9" s="173"/>
      <c r="CW9" s="173"/>
      <c r="CX9" s="173"/>
      <c r="CY9" s="173"/>
      <c r="CZ9" s="173">
        <v>0</v>
      </c>
      <c r="DA9" s="173">
        <v>0</v>
      </c>
      <c r="DB9" s="173">
        <v>0</v>
      </c>
      <c r="DC9" s="173">
        <v>0</v>
      </c>
      <c r="DD9" s="173">
        <v>0</v>
      </c>
      <c r="DE9" s="173"/>
      <c r="DF9" s="173"/>
      <c r="DG9" s="173"/>
      <c r="DH9" s="173"/>
      <c r="DI9" s="173"/>
      <c r="DJ9" s="173"/>
      <c r="DK9" s="173"/>
      <c r="DL9" s="173"/>
      <c r="DM9" s="173"/>
      <c r="DN9" s="173"/>
      <c r="DO9" s="173"/>
      <c r="DP9" s="173"/>
      <c r="DQ9" s="173"/>
      <c r="DR9" s="173"/>
      <c r="DS9" s="173"/>
      <c r="DT9" s="173"/>
      <c r="DU9" s="173"/>
      <c r="DV9" s="173"/>
      <c r="DW9" s="173"/>
      <c r="DX9" s="173"/>
      <c r="DY9" s="173"/>
      <c r="DZ9" s="173"/>
      <c r="EA9" s="173"/>
      <c r="EB9" s="173"/>
      <c r="EC9" s="173"/>
      <c r="ED9" s="173"/>
      <c r="EE9" s="173"/>
      <c r="EF9" s="173"/>
      <c r="EG9" s="173"/>
      <c r="EH9" s="173"/>
      <c r="EI9" s="173"/>
      <c r="EJ9" s="173"/>
      <c r="EK9" s="173"/>
      <c r="EL9" s="173"/>
      <c r="EM9" s="173"/>
      <c r="EN9" s="173"/>
      <c r="EO9" s="173"/>
      <c r="EP9" s="173"/>
      <c r="EQ9" s="173"/>
      <c r="ER9" s="173"/>
      <c r="ES9" s="173"/>
      <c r="ET9" s="173"/>
      <c r="EU9" s="173"/>
      <c r="EV9" s="173"/>
      <c r="EW9" s="173"/>
      <c r="EX9" s="173"/>
      <c r="EY9" s="173"/>
      <c r="EZ9" s="173"/>
      <c r="FA9" s="173"/>
      <c r="FB9" s="173"/>
      <c r="FC9" s="173"/>
      <c r="FD9" s="173"/>
      <c r="FE9" s="137">
        <v>0</v>
      </c>
      <c r="FF9" s="173"/>
      <c r="FG9" s="173"/>
      <c r="FH9" s="174">
        <v>12000</v>
      </c>
      <c r="FI9" s="173">
        <v>0</v>
      </c>
      <c r="FJ9" s="174">
        <v>4000</v>
      </c>
      <c r="FK9" s="174">
        <v>4000</v>
      </c>
      <c r="FL9" s="174">
        <v>4000</v>
      </c>
      <c r="FM9" s="173"/>
      <c r="FN9" s="173"/>
      <c r="FO9" s="173"/>
      <c r="FP9" s="173"/>
      <c r="FQ9" s="173"/>
      <c r="FR9" s="173"/>
      <c r="FS9" s="173"/>
      <c r="FT9" s="173"/>
      <c r="FU9" s="173"/>
      <c r="FV9" s="173"/>
      <c r="FW9" s="173"/>
      <c r="FX9" s="173"/>
      <c r="FY9" s="173"/>
      <c r="FZ9" s="173"/>
      <c r="GA9" s="173"/>
      <c r="GB9" s="173"/>
      <c r="GC9" s="173"/>
      <c r="GD9" s="173"/>
      <c r="GE9" s="173"/>
      <c r="GF9" s="173"/>
      <c r="GG9" s="173"/>
      <c r="GH9" s="173"/>
      <c r="GI9" s="173"/>
      <c r="GJ9" s="173"/>
      <c r="GK9" s="173"/>
      <c r="GL9" s="173"/>
      <c r="GM9" s="173"/>
      <c r="GN9" s="173"/>
      <c r="GO9" s="173"/>
      <c r="GP9" s="173"/>
      <c r="GQ9" s="173"/>
      <c r="GR9" s="173"/>
      <c r="GS9" s="173"/>
      <c r="GT9" s="173"/>
      <c r="GU9" s="173"/>
      <c r="GV9" s="173"/>
      <c r="GW9" s="173"/>
      <c r="GX9" s="173"/>
      <c r="GY9" s="173"/>
      <c r="GZ9" s="173"/>
      <c r="HA9" s="173"/>
      <c r="HB9" s="173"/>
      <c r="HC9" s="173"/>
      <c r="HD9" s="173"/>
      <c r="HE9" s="173"/>
      <c r="HF9" s="173"/>
      <c r="HG9" s="173"/>
      <c r="HH9" s="173"/>
      <c r="HI9" s="173"/>
      <c r="HJ9" s="173"/>
      <c r="HK9" s="173"/>
      <c r="HL9" s="173"/>
      <c r="HM9" s="137">
        <v>0</v>
      </c>
      <c r="HN9" s="173"/>
      <c r="HO9" s="173"/>
      <c r="HP9" s="173">
        <v>0</v>
      </c>
      <c r="HQ9" s="173">
        <v>0</v>
      </c>
      <c r="HR9" s="173">
        <v>0</v>
      </c>
      <c r="HS9" s="173">
        <v>0</v>
      </c>
      <c r="HT9" s="173">
        <v>0</v>
      </c>
      <c r="HU9" s="173"/>
      <c r="HV9" s="173"/>
      <c r="HW9" s="173"/>
      <c r="HX9" s="173"/>
      <c r="HY9" s="173"/>
      <c r="HZ9" s="173"/>
      <c r="IA9" s="173"/>
      <c r="IB9" s="173"/>
      <c r="IC9" s="173"/>
      <c r="ID9" s="173"/>
      <c r="IE9" s="173"/>
      <c r="IF9" s="173"/>
      <c r="IG9" s="173"/>
      <c r="IH9" s="173"/>
      <c r="II9" s="173">
        <f t="shared" ref="II9:II16" si="41">T9+AF9+AR9+BD9+BP9+CB9+CZ9+FH9+HP9</f>
        <v>1176700</v>
      </c>
      <c r="IJ9" s="173">
        <f t="shared" si="36"/>
        <v>150000</v>
      </c>
      <c r="IK9" s="173">
        <f t="shared" si="37"/>
        <v>339700</v>
      </c>
      <c r="IL9" s="173">
        <f t="shared" si="38"/>
        <v>343000</v>
      </c>
      <c r="IM9" s="173">
        <f t="shared" si="39"/>
        <v>344000</v>
      </c>
      <c r="IN9" s="32">
        <f t="shared" si="40"/>
        <v>0</v>
      </c>
    </row>
    <row r="10" spans="1:248" s="37" customFormat="1" ht="12.75">
      <c r="A10" s="172">
        <v>3</v>
      </c>
      <c r="B10" s="127" t="s">
        <v>419</v>
      </c>
      <c r="C10" s="171"/>
      <c r="D10" s="171"/>
      <c r="E10" s="137">
        <v>0</v>
      </c>
      <c r="F10" s="137">
        <v>0</v>
      </c>
      <c r="G10" s="137">
        <v>0</v>
      </c>
      <c r="H10" s="137">
        <v>0</v>
      </c>
      <c r="I10" s="137">
        <v>0</v>
      </c>
      <c r="J10" s="137">
        <v>0</v>
      </c>
      <c r="K10" s="137">
        <v>0</v>
      </c>
      <c r="L10" s="137">
        <v>0</v>
      </c>
      <c r="M10" s="137">
        <v>0</v>
      </c>
      <c r="N10" s="137">
        <v>0</v>
      </c>
      <c r="O10" s="137">
        <v>0</v>
      </c>
      <c r="P10" s="137">
        <v>0</v>
      </c>
      <c r="Q10" s="137">
        <v>0</v>
      </c>
      <c r="R10" s="173"/>
      <c r="S10" s="173"/>
      <c r="T10" s="173">
        <v>0</v>
      </c>
      <c r="U10" s="173">
        <v>0</v>
      </c>
      <c r="V10" s="173">
        <v>0</v>
      </c>
      <c r="W10" s="173">
        <v>0</v>
      </c>
      <c r="X10" s="173">
        <v>0</v>
      </c>
      <c r="Y10" s="173"/>
      <c r="Z10" s="173"/>
      <c r="AA10" s="173"/>
      <c r="AB10" s="173"/>
      <c r="AC10" s="136">
        <v>17</v>
      </c>
      <c r="AD10" s="173"/>
      <c r="AE10" s="173"/>
      <c r="AF10" s="174">
        <v>85000</v>
      </c>
      <c r="AG10" s="173">
        <v>0</v>
      </c>
      <c r="AH10" s="174">
        <v>28000</v>
      </c>
      <c r="AI10" s="174">
        <v>28000</v>
      </c>
      <c r="AJ10" s="174">
        <v>29000</v>
      </c>
      <c r="AK10" s="173"/>
      <c r="AL10" s="173"/>
      <c r="AM10" s="173"/>
      <c r="AN10" s="173"/>
      <c r="AO10" s="136">
        <v>1</v>
      </c>
      <c r="AP10" s="173"/>
      <c r="AQ10" s="173"/>
      <c r="AR10" s="174">
        <v>5000</v>
      </c>
      <c r="AS10" s="173">
        <v>0</v>
      </c>
      <c r="AT10" s="173">
        <v>0</v>
      </c>
      <c r="AU10" s="174">
        <v>5000</v>
      </c>
      <c r="AV10" s="173">
        <v>0</v>
      </c>
      <c r="AW10" s="173"/>
      <c r="AX10" s="173"/>
      <c r="AY10" s="173"/>
      <c r="AZ10" s="173"/>
      <c r="BA10" s="166">
        <v>375</v>
      </c>
      <c r="BB10" s="173"/>
      <c r="BC10" s="173"/>
      <c r="BD10" s="174">
        <v>375000</v>
      </c>
      <c r="BE10" s="174">
        <v>75000</v>
      </c>
      <c r="BF10" s="174">
        <v>100000</v>
      </c>
      <c r="BG10" s="174">
        <v>100000</v>
      </c>
      <c r="BH10" s="174">
        <v>100000</v>
      </c>
      <c r="BI10" s="173"/>
      <c r="BJ10" s="173"/>
      <c r="BK10" s="173"/>
      <c r="BL10" s="173"/>
      <c r="BM10" s="167">
        <v>19.8</v>
      </c>
      <c r="BN10" s="173"/>
      <c r="BO10" s="173"/>
      <c r="BP10" s="174">
        <v>29700</v>
      </c>
      <c r="BQ10" s="173">
        <v>0</v>
      </c>
      <c r="BR10" s="174">
        <v>7700</v>
      </c>
      <c r="BS10" s="174">
        <v>11000</v>
      </c>
      <c r="BT10" s="174">
        <v>11000</v>
      </c>
      <c r="BU10" s="173"/>
      <c r="BV10" s="173"/>
      <c r="BW10" s="173"/>
      <c r="BX10" s="173"/>
      <c r="BY10" s="137">
        <v>0</v>
      </c>
      <c r="BZ10" s="173"/>
      <c r="CA10" s="173"/>
      <c r="CB10" s="173">
        <v>0</v>
      </c>
      <c r="CC10" s="173">
        <v>0</v>
      </c>
      <c r="CD10" s="173">
        <v>0</v>
      </c>
      <c r="CE10" s="173">
        <v>0</v>
      </c>
      <c r="CF10" s="173">
        <v>0</v>
      </c>
      <c r="CG10" s="173"/>
      <c r="CH10" s="173"/>
      <c r="CI10" s="173"/>
      <c r="CJ10" s="173"/>
      <c r="CK10" s="137">
        <v>0</v>
      </c>
      <c r="CL10" s="173"/>
      <c r="CM10" s="173"/>
      <c r="CN10" s="173"/>
      <c r="CO10" s="173"/>
      <c r="CP10" s="173"/>
      <c r="CQ10" s="173"/>
      <c r="CR10" s="173"/>
      <c r="CS10" s="173"/>
      <c r="CT10" s="173"/>
      <c r="CU10" s="173"/>
      <c r="CV10" s="173"/>
      <c r="CW10" s="173"/>
      <c r="CX10" s="173"/>
      <c r="CY10" s="173"/>
      <c r="CZ10" s="173">
        <v>0</v>
      </c>
      <c r="DA10" s="173">
        <v>0</v>
      </c>
      <c r="DB10" s="173">
        <v>0</v>
      </c>
      <c r="DC10" s="173">
        <v>0</v>
      </c>
      <c r="DD10" s="173">
        <v>0</v>
      </c>
      <c r="DE10" s="173"/>
      <c r="DF10" s="173"/>
      <c r="DG10" s="173"/>
      <c r="DH10" s="173"/>
      <c r="DI10" s="173"/>
      <c r="DJ10" s="173"/>
      <c r="DK10" s="173"/>
      <c r="DL10" s="173"/>
      <c r="DM10" s="173"/>
      <c r="DN10" s="173"/>
      <c r="DO10" s="173"/>
      <c r="DP10" s="173"/>
      <c r="DQ10" s="173"/>
      <c r="DR10" s="173"/>
      <c r="DS10" s="173"/>
      <c r="DT10" s="173"/>
      <c r="DU10" s="173"/>
      <c r="DV10" s="173"/>
      <c r="DW10" s="173"/>
      <c r="DX10" s="173"/>
      <c r="DY10" s="173"/>
      <c r="DZ10" s="173"/>
      <c r="EA10" s="173"/>
      <c r="EB10" s="173"/>
      <c r="EC10" s="173"/>
      <c r="ED10" s="173"/>
      <c r="EE10" s="173"/>
      <c r="EF10" s="173"/>
      <c r="EG10" s="173"/>
      <c r="EH10" s="173"/>
      <c r="EI10" s="173"/>
      <c r="EJ10" s="173"/>
      <c r="EK10" s="173"/>
      <c r="EL10" s="173"/>
      <c r="EM10" s="173"/>
      <c r="EN10" s="173"/>
      <c r="EO10" s="173"/>
      <c r="EP10" s="173"/>
      <c r="EQ10" s="173"/>
      <c r="ER10" s="173"/>
      <c r="ES10" s="173"/>
      <c r="ET10" s="173"/>
      <c r="EU10" s="173"/>
      <c r="EV10" s="173"/>
      <c r="EW10" s="173"/>
      <c r="EX10" s="173"/>
      <c r="EY10" s="173"/>
      <c r="EZ10" s="173"/>
      <c r="FA10" s="173"/>
      <c r="FB10" s="173"/>
      <c r="FC10" s="173"/>
      <c r="FD10" s="173"/>
      <c r="FE10" s="137">
        <v>0</v>
      </c>
      <c r="FF10" s="173"/>
      <c r="FG10" s="173"/>
      <c r="FH10" s="174">
        <v>12000</v>
      </c>
      <c r="FI10" s="173">
        <v>0</v>
      </c>
      <c r="FJ10" s="174">
        <v>4000</v>
      </c>
      <c r="FK10" s="174">
        <v>4000</v>
      </c>
      <c r="FL10" s="174">
        <v>4000</v>
      </c>
      <c r="FM10" s="173"/>
      <c r="FN10" s="173"/>
      <c r="FO10" s="173"/>
      <c r="FP10" s="173"/>
      <c r="FQ10" s="173"/>
      <c r="FR10" s="173"/>
      <c r="FS10" s="173"/>
      <c r="FT10" s="173"/>
      <c r="FU10" s="173"/>
      <c r="FV10" s="173"/>
      <c r="FW10" s="173"/>
      <c r="FX10" s="173"/>
      <c r="FY10" s="173"/>
      <c r="FZ10" s="173"/>
      <c r="GA10" s="173"/>
      <c r="GB10" s="173"/>
      <c r="GC10" s="173"/>
      <c r="GD10" s="173"/>
      <c r="GE10" s="173"/>
      <c r="GF10" s="173"/>
      <c r="GG10" s="173"/>
      <c r="GH10" s="173"/>
      <c r="GI10" s="173"/>
      <c r="GJ10" s="173"/>
      <c r="GK10" s="173"/>
      <c r="GL10" s="173"/>
      <c r="GM10" s="173"/>
      <c r="GN10" s="173"/>
      <c r="GO10" s="173"/>
      <c r="GP10" s="173"/>
      <c r="GQ10" s="173"/>
      <c r="GR10" s="173"/>
      <c r="GS10" s="173"/>
      <c r="GT10" s="173"/>
      <c r="GU10" s="173"/>
      <c r="GV10" s="173"/>
      <c r="GW10" s="173"/>
      <c r="GX10" s="173"/>
      <c r="GY10" s="173"/>
      <c r="GZ10" s="173"/>
      <c r="HA10" s="173"/>
      <c r="HB10" s="173"/>
      <c r="HC10" s="173"/>
      <c r="HD10" s="173"/>
      <c r="HE10" s="173"/>
      <c r="HF10" s="173"/>
      <c r="HG10" s="173"/>
      <c r="HH10" s="173"/>
      <c r="HI10" s="173"/>
      <c r="HJ10" s="173"/>
      <c r="HK10" s="173"/>
      <c r="HL10" s="173"/>
      <c r="HM10" s="136">
        <v>4</v>
      </c>
      <c r="HN10" s="173"/>
      <c r="HO10" s="173"/>
      <c r="HP10" s="174">
        <v>5625</v>
      </c>
      <c r="HQ10" s="173">
        <v>0</v>
      </c>
      <c r="HR10" s="174">
        <v>1875</v>
      </c>
      <c r="HS10" s="174">
        <v>1875</v>
      </c>
      <c r="HT10" s="174">
        <v>1875</v>
      </c>
      <c r="HU10" s="173"/>
      <c r="HV10" s="173"/>
      <c r="HW10" s="173"/>
      <c r="HX10" s="173"/>
      <c r="HY10" s="173"/>
      <c r="HZ10" s="173"/>
      <c r="IA10" s="173"/>
      <c r="IB10" s="173"/>
      <c r="IC10" s="173"/>
      <c r="ID10" s="173"/>
      <c r="IE10" s="173"/>
      <c r="IF10" s="173"/>
      <c r="IG10" s="173"/>
      <c r="IH10" s="173"/>
      <c r="II10" s="173">
        <f t="shared" si="41"/>
        <v>512325</v>
      </c>
      <c r="IJ10" s="173">
        <f t="shared" si="36"/>
        <v>75000</v>
      </c>
      <c r="IK10" s="173">
        <f t="shared" si="37"/>
        <v>141575</v>
      </c>
      <c r="IL10" s="173">
        <f t="shared" si="38"/>
        <v>149875</v>
      </c>
      <c r="IM10" s="173">
        <f t="shared" si="39"/>
        <v>145875</v>
      </c>
      <c r="IN10" s="32">
        <f t="shared" si="40"/>
        <v>0</v>
      </c>
    </row>
    <row r="11" spans="1:248" s="37" customFormat="1" ht="12.75">
      <c r="A11" s="172">
        <v>4</v>
      </c>
      <c r="B11" s="127" t="s">
        <v>420</v>
      </c>
      <c r="C11" s="171"/>
      <c r="D11" s="171"/>
      <c r="E11" s="137">
        <v>0</v>
      </c>
      <c r="F11" s="137">
        <v>0</v>
      </c>
      <c r="G11" s="137">
        <v>0</v>
      </c>
      <c r="H11" s="137">
        <v>0</v>
      </c>
      <c r="I11" s="137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173"/>
      <c r="S11" s="173"/>
      <c r="T11" s="173">
        <v>0</v>
      </c>
      <c r="U11" s="173">
        <v>0</v>
      </c>
      <c r="V11" s="173">
        <v>0</v>
      </c>
      <c r="W11" s="173">
        <v>0</v>
      </c>
      <c r="X11" s="173">
        <v>0</v>
      </c>
      <c r="Y11" s="173"/>
      <c r="Z11" s="173"/>
      <c r="AA11" s="173"/>
      <c r="AB11" s="173"/>
      <c r="AC11" s="136">
        <v>17</v>
      </c>
      <c r="AD11" s="173"/>
      <c r="AE11" s="173"/>
      <c r="AF11" s="174">
        <v>85000</v>
      </c>
      <c r="AG11" s="173">
        <v>0</v>
      </c>
      <c r="AH11" s="174">
        <v>28000</v>
      </c>
      <c r="AI11" s="174">
        <v>28000</v>
      </c>
      <c r="AJ11" s="174">
        <v>29000</v>
      </c>
      <c r="AK11" s="173"/>
      <c r="AL11" s="173"/>
      <c r="AM11" s="173"/>
      <c r="AN11" s="173"/>
      <c r="AO11" s="136">
        <v>1</v>
      </c>
      <c r="AP11" s="173"/>
      <c r="AQ11" s="173"/>
      <c r="AR11" s="174">
        <v>5000</v>
      </c>
      <c r="AS11" s="173">
        <v>0</v>
      </c>
      <c r="AT11" s="173">
        <v>0</v>
      </c>
      <c r="AU11" s="174">
        <v>5000</v>
      </c>
      <c r="AV11" s="173">
        <v>0</v>
      </c>
      <c r="AW11" s="173"/>
      <c r="AX11" s="173"/>
      <c r="AY11" s="173"/>
      <c r="AZ11" s="173"/>
      <c r="BA11" s="166">
        <v>350</v>
      </c>
      <c r="BB11" s="173"/>
      <c r="BC11" s="173"/>
      <c r="BD11" s="174">
        <v>350000</v>
      </c>
      <c r="BE11" s="174">
        <v>50000</v>
      </c>
      <c r="BF11" s="174">
        <v>100000</v>
      </c>
      <c r="BG11" s="174">
        <v>100000</v>
      </c>
      <c r="BH11" s="174">
        <v>100000</v>
      </c>
      <c r="BI11" s="173"/>
      <c r="BJ11" s="173"/>
      <c r="BK11" s="173"/>
      <c r="BL11" s="173"/>
      <c r="BM11" s="167">
        <v>19.8</v>
      </c>
      <c r="BN11" s="173"/>
      <c r="BO11" s="173"/>
      <c r="BP11" s="174">
        <v>29700</v>
      </c>
      <c r="BQ11" s="173">
        <v>0</v>
      </c>
      <c r="BR11" s="174">
        <v>7700</v>
      </c>
      <c r="BS11" s="174">
        <v>11000</v>
      </c>
      <c r="BT11" s="174">
        <v>11000</v>
      </c>
      <c r="BU11" s="173"/>
      <c r="BV11" s="173"/>
      <c r="BW11" s="173"/>
      <c r="BX11" s="173"/>
      <c r="BY11" s="137">
        <v>0</v>
      </c>
      <c r="BZ11" s="173"/>
      <c r="CA11" s="173"/>
      <c r="CB11" s="173">
        <v>0</v>
      </c>
      <c r="CC11" s="173">
        <v>0</v>
      </c>
      <c r="CD11" s="173">
        <v>0</v>
      </c>
      <c r="CE11" s="173">
        <v>0</v>
      </c>
      <c r="CF11" s="173">
        <v>0</v>
      </c>
      <c r="CG11" s="173"/>
      <c r="CH11" s="173"/>
      <c r="CI11" s="173"/>
      <c r="CJ11" s="173"/>
      <c r="CK11" s="137">
        <v>0</v>
      </c>
      <c r="CL11" s="173"/>
      <c r="CM11" s="173"/>
      <c r="CN11" s="173"/>
      <c r="CO11" s="173"/>
      <c r="CP11" s="173"/>
      <c r="CQ11" s="173"/>
      <c r="CR11" s="173"/>
      <c r="CS11" s="173"/>
      <c r="CT11" s="173"/>
      <c r="CU11" s="173"/>
      <c r="CV11" s="173"/>
      <c r="CW11" s="173"/>
      <c r="CX11" s="173"/>
      <c r="CY11" s="173"/>
      <c r="CZ11" s="173">
        <v>0</v>
      </c>
      <c r="DA11" s="173">
        <v>0</v>
      </c>
      <c r="DB11" s="173">
        <v>0</v>
      </c>
      <c r="DC11" s="173">
        <v>0</v>
      </c>
      <c r="DD11" s="173">
        <v>0</v>
      </c>
      <c r="DE11" s="173"/>
      <c r="DF11" s="173"/>
      <c r="DG11" s="173"/>
      <c r="DH11" s="173"/>
      <c r="DI11" s="173"/>
      <c r="DJ11" s="173"/>
      <c r="DK11" s="173"/>
      <c r="DL11" s="173"/>
      <c r="DM11" s="173"/>
      <c r="DN11" s="173"/>
      <c r="DO11" s="173"/>
      <c r="DP11" s="173"/>
      <c r="DQ11" s="173"/>
      <c r="DR11" s="173"/>
      <c r="DS11" s="173"/>
      <c r="DT11" s="173"/>
      <c r="DU11" s="173"/>
      <c r="DV11" s="173"/>
      <c r="DW11" s="173"/>
      <c r="DX11" s="173"/>
      <c r="DY11" s="173"/>
      <c r="DZ11" s="173"/>
      <c r="EA11" s="173"/>
      <c r="EB11" s="173"/>
      <c r="EC11" s="173"/>
      <c r="ED11" s="173"/>
      <c r="EE11" s="173"/>
      <c r="EF11" s="173"/>
      <c r="EG11" s="173"/>
      <c r="EH11" s="173"/>
      <c r="EI11" s="173"/>
      <c r="EJ11" s="173"/>
      <c r="EK11" s="173"/>
      <c r="EL11" s="173"/>
      <c r="EM11" s="173"/>
      <c r="EN11" s="173"/>
      <c r="EO11" s="173"/>
      <c r="EP11" s="173"/>
      <c r="EQ11" s="173"/>
      <c r="ER11" s="173"/>
      <c r="ES11" s="173"/>
      <c r="ET11" s="173"/>
      <c r="EU11" s="173"/>
      <c r="EV11" s="173"/>
      <c r="EW11" s="173"/>
      <c r="EX11" s="173"/>
      <c r="EY11" s="173"/>
      <c r="EZ11" s="173"/>
      <c r="FA11" s="173"/>
      <c r="FB11" s="173"/>
      <c r="FC11" s="173"/>
      <c r="FD11" s="173"/>
      <c r="FE11" s="137">
        <v>0</v>
      </c>
      <c r="FF11" s="173"/>
      <c r="FG11" s="173"/>
      <c r="FH11" s="174">
        <v>12000</v>
      </c>
      <c r="FI11" s="173">
        <v>0</v>
      </c>
      <c r="FJ11" s="174">
        <v>4000</v>
      </c>
      <c r="FK11" s="174">
        <v>4000</v>
      </c>
      <c r="FL11" s="174">
        <v>4000</v>
      </c>
      <c r="FM11" s="173"/>
      <c r="FN11" s="173"/>
      <c r="FO11" s="173"/>
      <c r="FP11" s="173"/>
      <c r="FQ11" s="173"/>
      <c r="FR11" s="173"/>
      <c r="FS11" s="173"/>
      <c r="FT11" s="173"/>
      <c r="FU11" s="173"/>
      <c r="FV11" s="173"/>
      <c r="FW11" s="173"/>
      <c r="FX11" s="173"/>
      <c r="FY11" s="173"/>
      <c r="FZ11" s="173"/>
      <c r="GA11" s="173"/>
      <c r="GB11" s="173"/>
      <c r="GC11" s="173"/>
      <c r="GD11" s="173"/>
      <c r="GE11" s="173"/>
      <c r="GF11" s="173"/>
      <c r="GG11" s="173"/>
      <c r="GH11" s="173"/>
      <c r="GI11" s="173"/>
      <c r="GJ11" s="173"/>
      <c r="GK11" s="173"/>
      <c r="GL11" s="173"/>
      <c r="GM11" s="173"/>
      <c r="GN11" s="173"/>
      <c r="GO11" s="173"/>
      <c r="GP11" s="173"/>
      <c r="GQ11" s="173"/>
      <c r="GR11" s="173"/>
      <c r="GS11" s="173"/>
      <c r="GT11" s="173"/>
      <c r="GU11" s="173"/>
      <c r="GV11" s="173"/>
      <c r="GW11" s="173"/>
      <c r="GX11" s="173"/>
      <c r="GY11" s="173"/>
      <c r="GZ11" s="173"/>
      <c r="HA11" s="173"/>
      <c r="HB11" s="173"/>
      <c r="HC11" s="173"/>
      <c r="HD11" s="173"/>
      <c r="HE11" s="173"/>
      <c r="HF11" s="173"/>
      <c r="HG11" s="173"/>
      <c r="HH11" s="173"/>
      <c r="HI11" s="173"/>
      <c r="HJ11" s="173"/>
      <c r="HK11" s="173"/>
      <c r="HL11" s="173"/>
      <c r="HM11" s="136">
        <v>4</v>
      </c>
      <c r="HN11" s="173"/>
      <c r="HO11" s="173"/>
      <c r="HP11" s="174">
        <v>5625</v>
      </c>
      <c r="HQ11" s="173">
        <v>0</v>
      </c>
      <c r="HR11" s="174">
        <v>1875</v>
      </c>
      <c r="HS11" s="174">
        <v>1875</v>
      </c>
      <c r="HT11" s="174">
        <v>1875</v>
      </c>
      <c r="HU11" s="173"/>
      <c r="HV11" s="173"/>
      <c r="HW11" s="173"/>
      <c r="HX11" s="173"/>
      <c r="HY11" s="173"/>
      <c r="HZ11" s="173"/>
      <c r="IA11" s="173"/>
      <c r="IB11" s="173"/>
      <c r="IC11" s="173"/>
      <c r="ID11" s="173"/>
      <c r="IE11" s="173"/>
      <c r="IF11" s="173"/>
      <c r="IG11" s="173"/>
      <c r="IH11" s="173"/>
      <c r="II11" s="173">
        <f t="shared" si="41"/>
        <v>487325</v>
      </c>
      <c r="IJ11" s="173">
        <f t="shared" si="36"/>
        <v>50000</v>
      </c>
      <c r="IK11" s="173">
        <f t="shared" si="37"/>
        <v>141575</v>
      </c>
      <c r="IL11" s="173">
        <f t="shared" si="38"/>
        <v>149875</v>
      </c>
      <c r="IM11" s="173">
        <f t="shared" si="39"/>
        <v>145875</v>
      </c>
      <c r="IN11" s="32">
        <f t="shared" si="40"/>
        <v>0</v>
      </c>
    </row>
    <row r="12" spans="1:248" s="37" customFormat="1" ht="12.75">
      <c r="A12" s="172">
        <v>5</v>
      </c>
      <c r="B12" s="127" t="s">
        <v>421</v>
      </c>
      <c r="C12" s="171"/>
      <c r="D12" s="171"/>
      <c r="E12" s="137">
        <v>0</v>
      </c>
      <c r="F12" s="137">
        <v>0</v>
      </c>
      <c r="G12" s="137">
        <v>0</v>
      </c>
      <c r="H12" s="137">
        <v>0</v>
      </c>
      <c r="I12" s="137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173"/>
      <c r="S12" s="173"/>
      <c r="T12" s="173">
        <v>0</v>
      </c>
      <c r="U12" s="173">
        <v>0</v>
      </c>
      <c r="V12" s="173">
        <v>0</v>
      </c>
      <c r="W12" s="173">
        <v>0</v>
      </c>
      <c r="X12" s="173">
        <v>0</v>
      </c>
      <c r="Y12" s="173"/>
      <c r="Z12" s="173"/>
      <c r="AA12" s="173"/>
      <c r="AB12" s="173"/>
      <c r="AC12" s="136">
        <v>17</v>
      </c>
      <c r="AD12" s="173"/>
      <c r="AE12" s="173"/>
      <c r="AF12" s="174">
        <v>85000</v>
      </c>
      <c r="AG12" s="173">
        <v>0</v>
      </c>
      <c r="AH12" s="174">
        <v>28000</v>
      </c>
      <c r="AI12" s="174">
        <v>28000</v>
      </c>
      <c r="AJ12" s="174">
        <v>29000</v>
      </c>
      <c r="AK12" s="173"/>
      <c r="AL12" s="173"/>
      <c r="AM12" s="173"/>
      <c r="AN12" s="173"/>
      <c r="AO12" s="136">
        <v>1</v>
      </c>
      <c r="AP12" s="173"/>
      <c r="AQ12" s="173"/>
      <c r="AR12" s="174">
        <v>5000</v>
      </c>
      <c r="AS12" s="173">
        <v>0</v>
      </c>
      <c r="AT12" s="173">
        <v>0</v>
      </c>
      <c r="AU12" s="173">
        <v>0</v>
      </c>
      <c r="AV12" s="174">
        <v>5000</v>
      </c>
      <c r="AW12" s="173"/>
      <c r="AX12" s="173"/>
      <c r="AY12" s="173"/>
      <c r="AZ12" s="173"/>
      <c r="BA12" s="166">
        <v>175</v>
      </c>
      <c r="BB12" s="173"/>
      <c r="BC12" s="173"/>
      <c r="BD12" s="174">
        <v>175000</v>
      </c>
      <c r="BE12" s="174">
        <v>25000</v>
      </c>
      <c r="BF12" s="174">
        <v>50000</v>
      </c>
      <c r="BG12" s="174">
        <v>50000</v>
      </c>
      <c r="BH12" s="174">
        <v>50000</v>
      </c>
      <c r="BI12" s="173"/>
      <c r="BJ12" s="173"/>
      <c r="BK12" s="173"/>
      <c r="BL12" s="173"/>
      <c r="BM12" s="167">
        <v>7.6666666666666661</v>
      </c>
      <c r="BN12" s="173"/>
      <c r="BO12" s="173"/>
      <c r="BP12" s="174">
        <v>11500</v>
      </c>
      <c r="BQ12" s="173">
        <v>0</v>
      </c>
      <c r="BR12" s="174">
        <v>5500</v>
      </c>
      <c r="BS12" s="174">
        <v>4400</v>
      </c>
      <c r="BT12" s="174">
        <v>1600</v>
      </c>
      <c r="BU12" s="173"/>
      <c r="BV12" s="173"/>
      <c r="BW12" s="173"/>
      <c r="BX12" s="173"/>
      <c r="BY12" s="137">
        <v>0</v>
      </c>
      <c r="BZ12" s="173"/>
      <c r="CA12" s="173"/>
      <c r="CB12" s="173">
        <v>0</v>
      </c>
      <c r="CC12" s="173">
        <v>0</v>
      </c>
      <c r="CD12" s="173">
        <v>0</v>
      </c>
      <c r="CE12" s="173">
        <v>0</v>
      </c>
      <c r="CF12" s="173">
        <v>0</v>
      </c>
      <c r="CG12" s="173"/>
      <c r="CH12" s="173"/>
      <c r="CI12" s="173"/>
      <c r="CJ12" s="173"/>
      <c r="CK12" s="137">
        <v>0</v>
      </c>
      <c r="CL12" s="173"/>
      <c r="CM12" s="173"/>
      <c r="CN12" s="173"/>
      <c r="CO12" s="173"/>
      <c r="CP12" s="173"/>
      <c r="CQ12" s="173"/>
      <c r="CR12" s="173"/>
      <c r="CS12" s="173"/>
      <c r="CT12" s="173"/>
      <c r="CU12" s="173"/>
      <c r="CV12" s="173"/>
      <c r="CW12" s="173"/>
      <c r="CX12" s="173"/>
      <c r="CY12" s="173"/>
      <c r="CZ12" s="173">
        <v>0</v>
      </c>
      <c r="DA12" s="173">
        <v>0</v>
      </c>
      <c r="DB12" s="173">
        <v>0</v>
      </c>
      <c r="DC12" s="173">
        <v>0</v>
      </c>
      <c r="DD12" s="173">
        <v>0</v>
      </c>
      <c r="DE12" s="173"/>
      <c r="DF12" s="173"/>
      <c r="DG12" s="173"/>
      <c r="DH12" s="173"/>
      <c r="DI12" s="173"/>
      <c r="DJ12" s="173"/>
      <c r="DK12" s="173"/>
      <c r="DL12" s="173"/>
      <c r="DM12" s="173"/>
      <c r="DN12" s="173"/>
      <c r="DO12" s="173"/>
      <c r="DP12" s="173"/>
      <c r="DQ12" s="173"/>
      <c r="DR12" s="173"/>
      <c r="DS12" s="173"/>
      <c r="DT12" s="173"/>
      <c r="DU12" s="173"/>
      <c r="DV12" s="173"/>
      <c r="DW12" s="173"/>
      <c r="DX12" s="173"/>
      <c r="DY12" s="173"/>
      <c r="DZ12" s="173"/>
      <c r="EA12" s="173"/>
      <c r="EB12" s="173"/>
      <c r="EC12" s="173"/>
      <c r="ED12" s="173"/>
      <c r="EE12" s="173"/>
      <c r="EF12" s="173"/>
      <c r="EG12" s="173"/>
      <c r="EH12" s="173"/>
      <c r="EI12" s="173"/>
      <c r="EJ12" s="173"/>
      <c r="EK12" s="173"/>
      <c r="EL12" s="173"/>
      <c r="EM12" s="173"/>
      <c r="EN12" s="173"/>
      <c r="EO12" s="173"/>
      <c r="EP12" s="173"/>
      <c r="EQ12" s="173"/>
      <c r="ER12" s="173"/>
      <c r="ES12" s="173"/>
      <c r="ET12" s="173"/>
      <c r="EU12" s="173"/>
      <c r="EV12" s="173"/>
      <c r="EW12" s="173"/>
      <c r="EX12" s="173"/>
      <c r="EY12" s="173"/>
      <c r="EZ12" s="173"/>
      <c r="FA12" s="173"/>
      <c r="FB12" s="173"/>
      <c r="FC12" s="173"/>
      <c r="FD12" s="173"/>
      <c r="FE12" s="137">
        <v>0</v>
      </c>
      <c r="FF12" s="173"/>
      <c r="FG12" s="173"/>
      <c r="FH12" s="174">
        <v>12000</v>
      </c>
      <c r="FI12" s="173">
        <v>0</v>
      </c>
      <c r="FJ12" s="174">
        <v>4000</v>
      </c>
      <c r="FK12" s="174">
        <v>4000</v>
      </c>
      <c r="FL12" s="174">
        <v>4000</v>
      </c>
      <c r="FM12" s="173"/>
      <c r="FN12" s="173"/>
      <c r="FO12" s="173"/>
      <c r="FP12" s="173"/>
      <c r="FQ12" s="173"/>
      <c r="FR12" s="173"/>
      <c r="FS12" s="173"/>
      <c r="FT12" s="173"/>
      <c r="FU12" s="173"/>
      <c r="FV12" s="173"/>
      <c r="FW12" s="173"/>
      <c r="FX12" s="173"/>
      <c r="FY12" s="173"/>
      <c r="FZ12" s="173"/>
      <c r="GA12" s="173"/>
      <c r="GB12" s="173"/>
      <c r="GC12" s="173"/>
      <c r="GD12" s="173"/>
      <c r="GE12" s="173"/>
      <c r="GF12" s="173"/>
      <c r="GG12" s="173"/>
      <c r="GH12" s="173"/>
      <c r="GI12" s="173"/>
      <c r="GJ12" s="173"/>
      <c r="GK12" s="173"/>
      <c r="GL12" s="173"/>
      <c r="GM12" s="173"/>
      <c r="GN12" s="173"/>
      <c r="GO12" s="173"/>
      <c r="GP12" s="173"/>
      <c r="GQ12" s="173"/>
      <c r="GR12" s="173"/>
      <c r="GS12" s="173"/>
      <c r="GT12" s="173"/>
      <c r="GU12" s="173"/>
      <c r="GV12" s="173"/>
      <c r="GW12" s="173"/>
      <c r="GX12" s="173"/>
      <c r="GY12" s="173"/>
      <c r="GZ12" s="173"/>
      <c r="HA12" s="173"/>
      <c r="HB12" s="173"/>
      <c r="HC12" s="173"/>
      <c r="HD12" s="173"/>
      <c r="HE12" s="173"/>
      <c r="HF12" s="173"/>
      <c r="HG12" s="173"/>
      <c r="HH12" s="173"/>
      <c r="HI12" s="173"/>
      <c r="HJ12" s="173"/>
      <c r="HK12" s="173"/>
      <c r="HL12" s="173"/>
      <c r="HM12" s="136">
        <v>4</v>
      </c>
      <c r="HN12" s="173"/>
      <c r="HO12" s="173"/>
      <c r="HP12" s="174">
        <v>5625</v>
      </c>
      <c r="HQ12" s="173">
        <v>0</v>
      </c>
      <c r="HR12" s="174">
        <v>1875</v>
      </c>
      <c r="HS12" s="174">
        <v>1875</v>
      </c>
      <c r="HT12" s="174">
        <v>1875</v>
      </c>
      <c r="HU12" s="173"/>
      <c r="HV12" s="173"/>
      <c r="HW12" s="173"/>
      <c r="HX12" s="173"/>
      <c r="HY12" s="173"/>
      <c r="HZ12" s="173"/>
      <c r="IA12" s="173"/>
      <c r="IB12" s="173"/>
      <c r="IC12" s="173"/>
      <c r="ID12" s="173"/>
      <c r="IE12" s="173"/>
      <c r="IF12" s="173"/>
      <c r="IG12" s="173"/>
      <c r="IH12" s="173"/>
      <c r="II12" s="173">
        <f t="shared" si="41"/>
        <v>294125</v>
      </c>
      <c r="IJ12" s="173">
        <f t="shared" si="36"/>
        <v>25000</v>
      </c>
      <c r="IK12" s="173">
        <f t="shared" si="37"/>
        <v>89375</v>
      </c>
      <c r="IL12" s="173">
        <f t="shared" si="38"/>
        <v>88275</v>
      </c>
      <c r="IM12" s="173">
        <f t="shared" si="39"/>
        <v>91475</v>
      </c>
      <c r="IN12" s="32">
        <f t="shared" si="40"/>
        <v>0</v>
      </c>
    </row>
    <row r="13" spans="1:248" s="37" customFormat="1" ht="12.75">
      <c r="A13" s="172">
        <v>6</v>
      </c>
      <c r="B13" s="127" t="s">
        <v>422</v>
      </c>
      <c r="C13" s="171"/>
      <c r="D13" s="171"/>
      <c r="E13" s="137">
        <v>0</v>
      </c>
      <c r="F13" s="137">
        <v>0</v>
      </c>
      <c r="G13" s="137">
        <v>0</v>
      </c>
      <c r="H13" s="137">
        <v>0</v>
      </c>
      <c r="I13" s="137">
        <v>0</v>
      </c>
      <c r="J13" s="137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173"/>
      <c r="S13" s="173"/>
      <c r="T13" s="173">
        <v>0</v>
      </c>
      <c r="U13" s="173">
        <v>0</v>
      </c>
      <c r="V13" s="173">
        <v>0</v>
      </c>
      <c r="W13" s="173">
        <v>0</v>
      </c>
      <c r="X13" s="173">
        <v>0</v>
      </c>
      <c r="Y13" s="173"/>
      <c r="Z13" s="173"/>
      <c r="AA13" s="173"/>
      <c r="AB13" s="173"/>
      <c r="AC13" s="136">
        <v>17</v>
      </c>
      <c r="AD13" s="173"/>
      <c r="AE13" s="173"/>
      <c r="AF13" s="174">
        <v>85000</v>
      </c>
      <c r="AG13" s="173">
        <v>0</v>
      </c>
      <c r="AH13" s="174">
        <v>28000</v>
      </c>
      <c r="AI13" s="174">
        <v>28000</v>
      </c>
      <c r="AJ13" s="174">
        <v>29000</v>
      </c>
      <c r="AK13" s="173"/>
      <c r="AL13" s="173"/>
      <c r="AM13" s="173"/>
      <c r="AN13" s="173"/>
      <c r="AO13" s="136">
        <v>1</v>
      </c>
      <c r="AP13" s="173"/>
      <c r="AQ13" s="173"/>
      <c r="AR13" s="174">
        <v>5000</v>
      </c>
      <c r="AS13" s="173">
        <v>0</v>
      </c>
      <c r="AT13" s="173">
        <v>0</v>
      </c>
      <c r="AU13" s="173">
        <v>0</v>
      </c>
      <c r="AV13" s="174">
        <v>5000</v>
      </c>
      <c r="AW13" s="173"/>
      <c r="AX13" s="173"/>
      <c r="AY13" s="173"/>
      <c r="AZ13" s="173"/>
      <c r="BA13" s="166">
        <v>150</v>
      </c>
      <c r="BB13" s="173"/>
      <c r="BC13" s="173"/>
      <c r="BD13" s="174">
        <v>150000</v>
      </c>
      <c r="BE13" s="174">
        <v>0</v>
      </c>
      <c r="BF13" s="174">
        <v>50000</v>
      </c>
      <c r="BG13" s="174">
        <v>50000</v>
      </c>
      <c r="BH13" s="174">
        <v>50000</v>
      </c>
      <c r="BI13" s="173"/>
      <c r="BJ13" s="173"/>
      <c r="BK13" s="173"/>
      <c r="BL13" s="173"/>
      <c r="BM13" s="167">
        <v>7.1333333333333329</v>
      </c>
      <c r="BN13" s="173"/>
      <c r="BO13" s="173"/>
      <c r="BP13" s="174">
        <v>10700</v>
      </c>
      <c r="BQ13" s="173">
        <v>0</v>
      </c>
      <c r="BR13" s="174">
        <v>4700</v>
      </c>
      <c r="BS13" s="174">
        <v>1600</v>
      </c>
      <c r="BT13" s="174">
        <v>4400</v>
      </c>
      <c r="BU13" s="173"/>
      <c r="BV13" s="173"/>
      <c r="BW13" s="173"/>
      <c r="BX13" s="173"/>
      <c r="BY13" s="137">
        <v>0</v>
      </c>
      <c r="BZ13" s="173"/>
      <c r="CA13" s="173"/>
      <c r="CB13" s="173">
        <v>0</v>
      </c>
      <c r="CC13" s="173">
        <v>0</v>
      </c>
      <c r="CD13" s="173">
        <v>0</v>
      </c>
      <c r="CE13" s="173">
        <v>0</v>
      </c>
      <c r="CF13" s="173">
        <v>0</v>
      </c>
      <c r="CG13" s="173"/>
      <c r="CH13" s="173"/>
      <c r="CI13" s="173"/>
      <c r="CJ13" s="173"/>
      <c r="CK13" s="137">
        <v>0</v>
      </c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>
        <v>0</v>
      </c>
      <c r="DA13" s="173">
        <v>0</v>
      </c>
      <c r="DB13" s="173">
        <v>0</v>
      </c>
      <c r="DC13" s="173">
        <v>0</v>
      </c>
      <c r="DD13" s="173">
        <v>0</v>
      </c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73"/>
      <c r="DZ13" s="173"/>
      <c r="EA13" s="173"/>
      <c r="EB13" s="173"/>
      <c r="EC13" s="173"/>
      <c r="ED13" s="173"/>
      <c r="EE13" s="173"/>
      <c r="EF13" s="173"/>
      <c r="EG13" s="173"/>
      <c r="EH13" s="173"/>
      <c r="EI13" s="173"/>
      <c r="EJ13" s="173"/>
      <c r="EK13" s="173"/>
      <c r="EL13" s="173"/>
      <c r="EM13" s="173"/>
      <c r="EN13" s="173"/>
      <c r="EO13" s="173"/>
      <c r="EP13" s="173"/>
      <c r="EQ13" s="173"/>
      <c r="ER13" s="173"/>
      <c r="ES13" s="173"/>
      <c r="ET13" s="173"/>
      <c r="EU13" s="173"/>
      <c r="EV13" s="173"/>
      <c r="EW13" s="173"/>
      <c r="EX13" s="173"/>
      <c r="EY13" s="173"/>
      <c r="EZ13" s="173"/>
      <c r="FA13" s="173"/>
      <c r="FB13" s="173"/>
      <c r="FC13" s="173"/>
      <c r="FD13" s="173"/>
      <c r="FE13" s="137">
        <v>0</v>
      </c>
      <c r="FF13" s="173"/>
      <c r="FG13" s="173"/>
      <c r="FH13" s="174">
        <v>12000</v>
      </c>
      <c r="FI13" s="173">
        <v>0</v>
      </c>
      <c r="FJ13" s="174">
        <v>4000</v>
      </c>
      <c r="FK13" s="174">
        <v>4000</v>
      </c>
      <c r="FL13" s="174">
        <v>4000</v>
      </c>
      <c r="FM13" s="173"/>
      <c r="FN13" s="173"/>
      <c r="FO13" s="173"/>
      <c r="FP13" s="173"/>
      <c r="FQ13" s="173"/>
      <c r="FR13" s="173"/>
      <c r="FS13" s="173"/>
      <c r="FT13" s="173"/>
      <c r="FU13" s="173"/>
      <c r="FV13" s="173"/>
      <c r="FW13" s="173"/>
      <c r="FX13" s="173"/>
      <c r="FY13" s="173"/>
      <c r="FZ13" s="173"/>
      <c r="GA13" s="173"/>
      <c r="GB13" s="173"/>
      <c r="GC13" s="173"/>
      <c r="GD13" s="173"/>
      <c r="GE13" s="173"/>
      <c r="GF13" s="173"/>
      <c r="GG13" s="173"/>
      <c r="GH13" s="173"/>
      <c r="GI13" s="173"/>
      <c r="GJ13" s="173"/>
      <c r="GK13" s="173"/>
      <c r="GL13" s="173"/>
      <c r="GM13" s="173"/>
      <c r="GN13" s="173"/>
      <c r="GO13" s="173"/>
      <c r="GP13" s="173"/>
      <c r="GQ13" s="173"/>
      <c r="GR13" s="173"/>
      <c r="GS13" s="173"/>
      <c r="GT13" s="173"/>
      <c r="GU13" s="173"/>
      <c r="GV13" s="173"/>
      <c r="GW13" s="173"/>
      <c r="GX13" s="173"/>
      <c r="GY13" s="173"/>
      <c r="GZ13" s="173"/>
      <c r="HA13" s="173"/>
      <c r="HB13" s="173"/>
      <c r="HC13" s="173"/>
      <c r="HD13" s="173"/>
      <c r="HE13" s="173"/>
      <c r="HF13" s="173"/>
      <c r="HG13" s="173"/>
      <c r="HH13" s="173"/>
      <c r="HI13" s="173"/>
      <c r="HJ13" s="173"/>
      <c r="HK13" s="173"/>
      <c r="HL13" s="173"/>
      <c r="HM13" s="136">
        <v>3</v>
      </c>
      <c r="HN13" s="173"/>
      <c r="HO13" s="173"/>
      <c r="HP13" s="174">
        <v>5625</v>
      </c>
      <c r="HQ13" s="173">
        <v>0</v>
      </c>
      <c r="HR13" s="174">
        <v>1875</v>
      </c>
      <c r="HS13" s="174">
        <v>1875</v>
      </c>
      <c r="HT13" s="174">
        <v>1875</v>
      </c>
      <c r="HU13" s="173"/>
      <c r="HV13" s="173"/>
      <c r="HW13" s="173"/>
      <c r="HX13" s="173"/>
      <c r="HY13" s="173"/>
      <c r="HZ13" s="173"/>
      <c r="IA13" s="173"/>
      <c r="IB13" s="173"/>
      <c r="IC13" s="173"/>
      <c r="ID13" s="173"/>
      <c r="IE13" s="173"/>
      <c r="IF13" s="173"/>
      <c r="IG13" s="173"/>
      <c r="IH13" s="173"/>
      <c r="II13" s="173">
        <f t="shared" si="41"/>
        <v>268325</v>
      </c>
      <c r="IJ13" s="173">
        <f t="shared" si="36"/>
        <v>0</v>
      </c>
      <c r="IK13" s="173">
        <f t="shared" si="37"/>
        <v>88575</v>
      </c>
      <c r="IL13" s="173">
        <f t="shared" si="38"/>
        <v>85475</v>
      </c>
      <c r="IM13" s="173">
        <f t="shared" si="39"/>
        <v>94275</v>
      </c>
      <c r="IN13" s="32">
        <f t="shared" si="40"/>
        <v>0</v>
      </c>
    </row>
    <row r="14" spans="1:248" s="177" customFormat="1" ht="12.75">
      <c r="A14" s="227" t="s">
        <v>4</v>
      </c>
      <c r="B14" s="227"/>
      <c r="C14" s="26"/>
      <c r="D14" s="26"/>
      <c r="E14" s="176">
        <f t="shared" ref="E14:Q14" si="42">SUM(E8:E13)</f>
        <v>0</v>
      </c>
      <c r="F14" s="176">
        <f t="shared" si="42"/>
        <v>0</v>
      </c>
      <c r="G14" s="176">
        <f t="shared" si="42"/>
        <v>0</v>
      </c>
      <c r="H14" s="176">
        <f t="shared" si="42"/>
        <v>0</v>
      </c>
      <c r="I14" s="176">
        <f t="shared" si="42"/>
        <v>0</v>
      </c>
      <c r="J14" s="176">
        <f t="shared" si="42"/>
        <v>0</v>
      </c>
      <c r="K14" s="176">
        <f t="shared" si="42"/>
        <v>0</v>
      </c>
      <c r="L14" s="176">
        <f t="shared" si="42"/>
        <v>0</v>
      </c>
      <c r="M14" s="176">
        <f t="shared" si="42"/>
        <v>0</v>
      </c>
      <c r="N14" s="176">
        <f t="shared" si="42"/>
        <v>0</v>
      </c>
      <c r="O14" s="176">
        <f t="shared" si="42"/>
        <v>0</v>
      </c>
      <c r="P14" s="176">
        <f t="shared" si="42"/>
        <v>0</v>
      </c>
      <c r="Q14" s="176">
        <f t="shared" si="42"/>
        <v>0</v>
      </c>
      <c r="R14" s="175"/>
      <c r="S14" s="175"/>
      <c r="T14" s="175">
        <f>SUM(T8:T13)</f>
        <v>0</v>
      </c>
      <c r="U14" s="175">
        <f>SUM(U8:U13)</f>
        <v>0</v>
      </c>
      <c r="V14" s="175">
        <f>SUM(V8:V13)</f>
        <v>0</v>
      </c>
      <c r="W14" s="175">
        <f>SUM(W8:W13)</f>
        <v>0</v>
      </c>
      <c r="X14" s="175">
        <f>SUM(X8:X13)</f>
        <v>0</v>
      </c>
      <c r="Y14" s="175"/>
      <c r="Z14" s="175"/>
      <c r="AA14" s="175"/>
      <c r="AB14" s="175"/>
      <c r="AC14" s="176">
        <f>SUM(AC8:AC13)</f>
        <v>144</v>
      </c>
      <c r="AD14" s="175"/>
      <c r="AE14" s="175"/>
      <c r="AF14" s="175">
        <f>SUM(AF8:AF13)</f>
        <v>720000</v>
      </c>
      <c r="AG14" s="175">
        <f>SUM(AG8:AG13)</f>
        <v>0</v>
      </c>
      <c r="AH14" s="175">
        <f>SUM(AH8:AH13)</f>
        <v>240000</v>
      </c>
      <c r="AI14" s="175">
        <f>SUM(AI8:AI13)</f>
        <v>240000</v>
      </c>
      <c r="AJ14" s="175">
        <f>SUM(AJ8:AJ13)</f>
        <v>240000</v>
      </c>
      <c r="AK14" s="175"/>
      <c r="AL14" s="175"/>
      <c r="AM14" s="175"/>
      <c r="AN14" s="175"/>
      <c r="AO14" s="176">
        <f>SUM(AO8:AO13)</f>
        <v>4</v>
      </c>
      <c r="AP14" s="175"/>
      <c r="AQ14" s="175"/>
      <c r="AR14" s="175">
        <f>SUM(AR8:AR13)</f>
        <v>20000</v>
      </c>
      <c r="AS14" s="175">
        <f>SUM(AS8:AS13)</f>
        <v>0</v>
      </c>
      <c r="AT14" s="175">
        <f>SUM(AT8:AT13)</f>
        <v>0</v>
      </c>
      <c r="AU14" s="175">
        <f>SUM(AU8:AU13)</f>
        <v>10000</v>
      </c>
      <c r="AV14" s="175">
        <f>SUM(AV8:AV13)</f>
        <v>10000</v>
      </c>
      <c r="AW14" s="175"/>
      <c r="AX14" s="175"/>
      <c r="AY14" s="175"/>
      <c r="AZ14" s="175"/>
      <c r="BA14" s="176">
        <f>SUM(BA8:BA13)</f>
        <v>2466</v>
      </c>
      <c r="BB14" s="175"/>
      <c r="BC14" s="175"/>
      <c r="BD14" s="175">
        <f>SUM(BD8:BD13)</f>
        <v>2466000</v>
      </c>
      <c r="BE14" s="175">
        <f>SUM(BE8:BE13)</f>
        <v>366000</v>
      </c>
      <c r="BF14" s="175">
        <f>SUM(BF8:BF13)</f>
        <v>700000</v>
      </c>
      <c r="BG14" s="175">
        <f>SUM(BG8:BG13)</f>
        <v>700000</v>
      </c>
      <c r="BH14" s="175">
        <f>SUM(BH8:BH13)</f>
        <v>700000</v>
      </c>
      <c r="BI14" s="175"/>
      <c r="BJ14" s="175"/>
      <c r="BK14" s="175"/>
      <c r="BL14" s="175"/>
      <c r="BM14" s="176">
        <f>SUM(BM8:BM13)</f>
        <v>94</v>
      </c>
      <c r="BN14" s="175"/>
      <c r="BO14" s="175"/>
      <c r="BP14" s="175">
        <f>SUM(BP8:BP13)</f>
        <v>141000</v>
      </c>
      <c r="BQ14" s="175">
        <f>SUM(BQ8:BQ13)</f>
        <v>0</v>
      </c>
      <c r="BR14" s="175">
        <f>SUM(BR8:BR13)</f>
        <v>41000</v>
      </c>
      <c r="BS14" s="175">
        <f>SUM(BS8:BS13)</f>
        <v>50000</v>
      </c>
      <c r="BT14" s="175">
        <f>SUM(BT8:BT13)</f>
        <v>50000</v>
      </c>
      <c r="BU14" s="175"/>
      <c r="BV14" s="175"/>
      <c r="BW14" s="175"/>
      <c r="BX14" s="175"/>
      <c r="BY14" s="176">
        <f>SUM(BY8:BY13)</f>
        <v>0</v>
      </c>
      <c r="BZ14" s="175"/>
      <c r="CA14" s="175"/>
      <c r="CB14" s="175">
        <f>SUM(CB8:CB13)</f>
        <v>0</v>
      </c>
      <c r="CC14" s="175">
        <f>SUM(CC8:CC13)</f>
        <v>0</v>
      </c>
      <c r="CD14" s="175">
        <f>SUM(CD8:CD13)</f>
        <v>0</v>
      </c>
      <c r="CE14" s="175">
        <f>SUM(CE8:CE13)</f>
        <v>0</v>
      </c>
      <c r="CF14" s="175">
        <f>SUM(CF8:CF13)</f>
        <v>0</v>
      </c>
      <c r="CG14" s="175"/>
      <c r="CH14" s="175"/>
      <c r="CI14" s="175"/>
      <c r="CJ14" s="175"/>
      <c r="CK14" s="176">
        <f>SUM(CK8:CK13)</f>
        <v>0</v>
      </c>
      <c r="CL14" s="175"/>
      <c r="CM14" s="175"/>
      <c r="CN14" s="175"/>
      <c r="CO14" s="175"/>
      <c r="CP14" s="175"/>
      <c r="CQ14" s="175"/>
      <c r="CR14" s="175"/>
      <c r="CS14" s="175"/>
      <c r="CT14" s="175"/>
      <c r="CU14" s="175"/>
      <c r="CV14" s="175"/>
      <c r="CW14" s="175"/>
      <c r="CX14" s="175"/>
      <c r="CY14" s="175"/>
      <c r="CZ14" s="175">
        <f>SUM(CZ8:CZ13)</f>
        <v>0</v>
      </c>
      <c r="DA14" s="175">
        <f>SUM(DA8:DA13)</f>
        <v>0</v>
      </c>
      <c r="DB14" s="175">
        <f>SUM(DB8:DB13)</f>
        <v>0</v>
      </c>
      <c r="DC14" s="175">
        <f>SUM(DC8:DC13)</f>
        <v>0</v>
      </c>
      <c r="DD14" s="175">
        <f>SUM(DD8:DD13)</f>
        <v>0</v>
      </c>
      <c r="DE14" s="175"/>
      <c r="DF14" s="175"/>
      <c r="DG14" s="175"/>
      <c r="DH14" s="175"/>
      <c r="DI14" s="175"/>
      <c r="DJ14" s="175"/>
      <c r="DK14" s="175"/>
      <c r="DL14" s="175"/>
      <c r="DM14" s="175"/>
      <c r="DN14" s="175"/>
      <c r="DO14" s="175"/>
      <c r="DP14" s="175"/>
      <c r="DQ14" s="175"/>
      <c r="DR14" s="175"/>
      <c r="DS14" s="175"/>
      <c r="DT14" s="175"/>
      <c r="DU14" s="175"/>
      <c r="DV14" s="175"/>
      <c r="DW14" s="175"/>
      <c r="DX14" s="175"/>
      <c r="DY14" s="175"/>
      <c r="DZ14" s="175"/>
      <c r="EA14" s="175"/>
      <c r="EB14" s="175"/>
      <c r="EC14" s="175"/>
      <c r="ED14" s="175"/>
      <c r="EE14" s="175"/>
      <c r="EF14" s="175"/>
      <c r="EG14" s="175"/>
      <c r="EH14" s="175"/>
      <c r="EI14" s="175"/>
      <c r="EJ14" s="175"/>
      <c r="EK14" s="175"/>
      <c r="EL14" s="175"/>
      <c r="EM14" s="175"/>
      <c r="EN14" s="175"/>
      <c r="EO14" s="175"/>
      <c r="EP14" s="175"/>
      <c r="EQ14" s="175"/>
      <c r="ER14" s="175"/>
      <c r="ES14" s="175"/>
      <c r="ET14" s="175"/>
      <c r="EU14" s="175"/>
      <c r="EV14" s="175"/>
      <c r="EW14" s="175"/>
      <c r="EX14" s="175"/>
      <c r="EY14" s="175"/>
      <c r="EZ14" s="175"/>
      <c r="FA14" s="175"/>
      <c r="FB14" s="175"/>
      <c r="FC14" s="175"/>
      <c r="FD14" s="175"/>
      <c r="FE14" s="176">
        <f>SUM(FE8:FE13)</f>
        <v>0</v>
      </c>
      <c r="FF14" s="175"/>
      <c r="FG14" s="175"/>
      <c r="FH14" s="175">
        <f>SUM(FH8:FH13)</f>
        <v>60000</v>
      </c>
      <c r="FI14" s="175">
        <f>SUM(FI8:FI13)</f>
        <v>0</v>
      </c>
      <c r="FJ14" s="175">
        <f>SUM(FJ8:FJ13)</f>
        <v>20000</v>
      </c>
      <c r="FK14" s="175">
        <f>SUM(FK8:FK13)</f>
        <v>20000</v>
      </c>
      <c r="FL14" s="175">
        <f>SUM(FL8:FL13)</f>
        <v>20000</v>
      </c>
      <c r="FM14" s="175"/>
      <c r="FN14" s="175"/>
      <c r="FO14" s="175"/>
      <c r="FP14" s="175"/>
      <c r="FQ14" s="175"/>
      <c r="FR14" s="175"/>
      <c r="FS14" s="175"/>
      <c r="FT14" s="175"/>
      <c r="FU14" s="175"/>
      <c r="FV14" s="175"/>
      <c r="FW14" s="175"/>
      <c r="FX14" s="175"/>
      <c r="FY14" s="175"/>
      <c r="FZ14" s="175"/>
      <c r="GA14" s="175"/>
      <c r="GB14" s="175"/>
      <c r="GC14" s="175"/>
      <c r="GD14" s="175"/>
      <c r="GE14" s="175"/>
      <c r="GF14" s="175"/>
      <c r="GG14" s="175"/>
      <c r="GH14" s="175"/>
      <c r="GI14" s="175"/>
      <c r="GJ14" s="175"/>
      <c r="GK14" s="175"/>
      <c r="GL14" s="175"/>
      <c r="GM14" s="175"/>
      <c r="GN14" s="175"/>
      <c r="GO14" s="175"/>
      <c r="GP14" s="175"/>
      <c r="GQ14" s="175"/>
      <c r="GR14" s="175"/>
      <c r="GS14" s="175"/>
      <c r="GT14" s="175"/>
      <c r="GU14" s="175"/>
      <c r="GV14" s="175"/>
      <c r="GW14" s="175"/>
      <c r="GX14" s="175"/>
      <c r="GY14" s="175"/>
      <c r="GZ14" s="175"/>
      <c r="HA14" s="175"/>
      <c r="HB14" s="175"/>
      <c r="HC14" s="175"/>
      <c r="HD14" s="175"/>
      <c r="HE14" s="175"/>
      <c r="HF14" s="175"/>
      <c r="HG14" s="175"/>
      <c r="HH14" s="175"/>
      <c r="HI14" s="175"/>
      <c r="HJ14" s="175"/>
      <c r="HK14" s="175"/>
      <c r="HL14" s="175"/>
      <c r="HM14" s="176">
        <f>SUM(HM8:HM13)</f>
        <v>15</v>
      </c>
      <c r="HN14" s="175"/>
      <c r="HO14" s="175"/>
      <c r="HP14" s="175">
        <f>SUM(HP8:HP13)</f>
        <v>22500</v>
      </c>
      <c r="HQ14" s="175">
        <f>SUM(HQ8:HQ13)</f>
        <v>0</v>
      </c>
      <c r="HR14" s="175">
        <f>SUM(HR8:HR13)</f>
        <v>7500</v>
      </c>
      <c r="HS14" s="175">
        <f>SUM(HS8:HS13)</f>
        <v>7500</v>
      </c>
      <c r="HT14" s="175">
        <f>SUM(HT8:HT13)</f>
        <v>7500</v>
      </c>
      <c r="HU14" s="175"/>
      <c r="HV14" s="175"/>
      <c r="HW14" s="175"/>
      <c r="HX14" s="175"/>
      <c r="HY14" s="175"/>
      <c r="HZ14" s="175"/>
      <c r="IA14" s="175"/>
      <c r="IB14" s="175"/>
      <c r="IC14" s="175"/>
      <c r="ID14" s="175"/>
      <c r="IE14" s="175"/>
      <c r="IF14" s="175"/>
      <c r="IG14" s="175"/>
      <c r="IH14" s="175"/>
      <c r="II14" s="175">
        <f t="shared" si="41"/>
        <v>3429500</v>
      </c>
      <c r="IJ14" s="175">
        <f t="shared" si="36"/>
        <v>366000</v>
      </c>
      <c r="IK14" s="175">
        <f t="shared" si="37"/>
        <v>1008500</v>
      </c>
      <c r="IL14" s="175">
        <f t="shared" si="38"/>
        <v>1027500</v>
      </c>
      <c r="IM14" s="175">
        <f t="shared" si="39"/>
        <v>1027500</v>
      </c>
      <c r="IN14" s="32">
        <f t="shared" si="40"/>
        <v>0</v>
      </c>
    </row>
    <row r="15" spans="1:248" s="177" customFormat="1" ht="12.75">
      <c r="A15" s="227" t="s">
        <v>355</v>
      </c>
      <c r="B15" s="227"/>
      <c r="C15" s="26"/>
      <c r="D15" s="2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>
        <v>1</v>
      </c>
      <c r="R15" s="175"/>
      <c r="S15" s="175"/>
      <c r="T15" s="175">
        <f>T16-T14</f>
        <v>15000</v>
      </c>
      <c r="U15" s="143">
        <v>0</v>
      </c>
      <c r="V15" s="143">
        <v>15000</v>
      </c>
      <c r="W15" s="143">
        <v>0</v>
      </c>
      <c r="X15" s="143">
        <v>0</v>
      </c>
      <c r="Y15" s="175"/>
      <c r="Z15" s="175"/>
      <c r="AA15" s="175"/>
      <c r="AB15" s="175"/>
      <c r="AC15" s="176"/>
      <c r="AD15" s="175"/>
      <c r="AE15" s="175"/>
      <c r="AF15" s="175">
        <f>AF16-AF14</f>
        <v>0</v>
      </c>
      <c r="AG15" s="175"/>
      <c r="AH15" s="175"/>
      <c r="AI15" s="175"/>
      <c r="AJ15" s="175"/>
      <c r="AK15" s="175"/>
      <c r="AL15" s="175"/>
      <c r="AM15" s="175"/>
      <c r="AN15" s="175"/>
      <c r="AO15" s="176"/>
      <c r="AP15" s="175"/>
      <c r="AQ15" s="175"/>
      <c r="AR15" s="175">
        <f>AR16-AR14</f>
        <v>0</v>
      </c>
      <c r="AS15" s="175"/>
      <c r="AT15" s="175"/>
      <c r="AU15" s="175"/>
      <c r="AV15" s="175"/>
      <c r="AW15" s="175"/>
      <c r="AX15" s="175"/>
      <c r="AY15" s="175"/>
      <c r="AZ15" s="175"/>
      <c r="BA15" s="176"/>
      <c r="BB15" s="175"/>
      <c r="BC15" s="175"/>
      <c r="BD15" s="175">
        <f>BD16-BD14</f>
        <v>0</v>
      </c>
      <c r="BE15" s="175"/>
      <c r="BF15" s="175"/>
      <c r="BG15" s="175"/>
      <c r="BH15" s="175"/>
      <c r="BI15" s="175"/>
      <c r="BJ15" s="175"/>
      <c r="BK15" s="175"/>
      <c r="BL15" s="175"/>
      <c r="BM15" s="176"/>
      <c r="BN15" s="175"/>
      <c r="BO15" s="175"/>
      <c r="BP15" s="175">
        <f>BP16-BP14</f>
        <v>0</v>
      </c>
      <c r="BQ15" s="175"/>
      <c r="BR15" s="175"/>
      <c r="BS15" s="175"/>
      <c r="BT15" s="175"/>
      <c r="BU15" s="175"/>
      <c r="BV15" s="175"/>
      <c r="BW15" s="175"/>
      <c r="BX15" s="175"/>
      <c r="BY15" s="176">
        <v>936</v>
      </c>
      <c r="BZ15" s="175"/>
      <c r="CA15" s="175"/>
      <c r="CB15" s="175">
        <f>CB16-CB14</f>
        <v>1404000</v>
      </c>
      <c r="CC15" s="160">
        <v>351000</v>
      </c>
      <c r="CD15" s="160">
        <v>351000</v>
      </c>
      <c r="CE15" s="160">
        <v>351000</v>
      </c>
      <c r="CF15" s="160">
        <v>351000</v>
      </c>
      <c r="CG15" s="175"/>
      <c r="CH15" s="175"/>
      <c r="CI15" s="175"/>
      <c r="CJ15" s="175"/>
      <c r="CK15" s="176"/>
      <c r="CL15" s="175"/>
      <c r="CM15" s="175"/>
      <c r="CN15" s="175"/>
      <c r="CO15" s="175"/>
      <c r="CP15" s="175"/>
      <c r="CQ15" s="175"/>
      <c r="CR15" s="175"/>
      <c r="CS15" s="175"/>
      <c r="CT15" s="175"/>
      <c r="CU15" s="175"/>
      <c r="CV15" s="175"/>
      <c r="CW15" s="175"/>
      <c r="CX15" s="175"/>
      <c r="CY15" s="175"/>
      <c r="CZ15" s="175">
        <f>CZ16-CZ14</f>
        <v>0</v>
      </c>
      <c r="DA15" s="175"/>
      <c r="DB15" s="175"/>
      <c r="DC15" s="175"/>
      <c r="DD15" s="175"/>
      <c r="DE15" s="175"/>
      <c r="DF15" s="175"/>
      <c r="DG15" s="175"/>
      <c r="DH15" s="175"/>
      <c r="DI15" s="175"/>
      <c r="DJ15" s="175"/>
      <c r="DK15" s="175"/>
      <c r="DL15" s="175"/>
      <c r="DM15" s="175"/>
      <c r="DN15" s="175"/>
      <c r="DO15" s="175"/>
      <c r="DP15" s="175"/>
      <c r="DQ15" s="175"/>
      <c r="DR15" s="175"/>
      <c r="DS15" s="175"/>
      <c r="DT15" s="175"/>
      <c r="DU15" s="175"/>
      <c r="DV15" s="175"/>
      <c r="DW15" s="175"/>
      <c r="DX15" s="175"/>
      <c r="DY15" s="175"/>
      <c r="DZ15" s="175"/>
      <c r="EA15" s="175"/>
      <c r="EB15" s="175"/>
      <c r="EC15" s="175"/>
      <c r="ED15" s="175"/>
      <c r="EE15" s="175"/>
      <c r="EF15" s="175"/>
      <c r="EG15" s="175"/>
      <c r="EH15" s="175"/>
      <c r="EI15" s="175"/>
      <c r="EJ15" s="175"/>
      <c r="EK15" s="175"/>
      <c r="EL15" s="175"/>
      <c r="EM15" s="175"/>
      <c r="EN15" s="175"/>
      <c r="EO15" s="175"/>
      <c r="EP15" s="175"/>
      <c r="EQ15" s="175"/>
      <c r="ER15" s="175"/>
      <c r="ES15" s="175"/>
      <c r="ET15" s="175"/>
      <c r="EU15" s="175"/>
      <c r="EV15" s="175"/>
      <c r="EW15" s="175"/>
      <c r="EX15" s="175"/>
      <c r="EY15" s="175"/>
      <c r="EZ15" s="175"/>
      <c r="FA15" s="175"/>
      <c r="FB15" s="175"/>
      <c r="FC15" s="175"/>
      <c r="FD15" s="175"/>
      <c r="FE15" s="176"/>
      <c r="FF15" s="175"/>
      <c r="FG15" s="175"/>
      <c r="FH15" s="175">
        <f>FH16-FH14</f>
        <v>25000</v>
      </c>
      <c r="FI15" s="175"/>
      <c r="FJ15" s="175"/>
      <c r="FK15" s="175"/>
      <c r="FL15" s="175"/>
      <c r="FM15" s="175"/>
      <c r="FN15" s="175"/>
      <c r="FO15" s="175"/>
      <c r="FP15" s="175"/>
      <c r="FQ15" s="175"/>
      <c r="FR15" s="175"/>
      <c r="FS15" s="175"/>
      <c r="FT15" s="175"/>
      <c r="FU15" s="175"/>
      <c r="FV15" s="175"/>
      <c r="FW15" s="175"/>
      <c r="FX15" s="175"/>
      <c r="FY15" s="175"/>
      <c r="FZ15" s="175"/>
      <c r="GA15" s="175"/>
      <c r="GB15" s="175"/>
      <c r="GC15" s="175"/>
      <c r="GD15" s="175"/>
      <c r="GE15" s="175"/>
      <c r="GF15" s="175"/>
      <c r="GG15" s="175"/>
      <c r="GH15" s="175"/>
      <c r="GI15" s="175"/>
      <c r="GJ15" s="175"/>
      <c r="GK15" s="175"/>
      <c r="GL15" s="175"/>
      <c r="GM15" s="175"/>
      <c r="GN15" s="175"/>
      <c r="GO15" s="175"/>
      <c r="GP15" s="175"/>
      <c r="GQ15" s="175"/>
      <c r="GR15" s="175"/>
      <c r="GS15" s="175"/>
      <c r="GT15" s="175"/>
      <c r="GU15" s="175"/>
      <c r="GV15" s="175"/>
      <c r="GW15" s="175"/>
      <c r="GX15" s="175"/>
      <c r="GY15" s="175"/>
      <c r="GZ15" s="175"/>
      <c r="HA15" s="175"/>
      <c r="HB15" s="175"/>
      <c r="HC15" s="175"/>
      <c r="HD15" s="175"/>
      <c r="HE15" s="175"/>
      <c r="HF15" s="175"/>
      <c r="HG15" s="175"/>
      <c r="HH15" s="175"/>
      <c r="HI15" s="175"/>
      <c r="HJ15" s="175"/>
      <c r="HK15" s="175"/>
      <c r="HL15" s="175"/>
      <c r="HM15" s="176"/>
      <c r="HN15" s="175"/>
      <c r="HO15" s="175"/>
      <c r="HP15" s="175">
        <f>HP16-HP14</f>
        <v>0</v>
      </c>
      <c r="HQ15" s="175"/>
      <c r="HR15" s="175"/>
      <c r="HS15" s="175"/>
      <c r="HT15" s="175"/>
      <c r="HU15" s="175"/>
      <c r="HV15" s="175"/>
      <c r="HW15" s="175"/>
      <c r="HX15" s="175"/>
      <c r="HY15" s="175"/>
      <c r="HZ15" s="175"/>
      <c r="IA15" s="175"/>
      <c r="IB15" s="175"/>
      <c r="IC15" s="175"/>
      <c r="ID15" s="175"/>
      <c r="IE15" s="175"/>
      <c r="IF15" s="175"/>
      <c r="IG15" s="175"/>
      <c r="IH15" s="175"/>
      <c r="II15" s="175">
        <f t="shared" si="41"/>
        <v>1444000</v>
      </c>
      <c r="IJ15" s="175"/>
      <c r="IK15" s="175"/>
      <c r="IL15" s="175"/>
      <c r="IM15" s="175"/>
      <c r="IN15" s="26"/>
    </row>
    <row r="16" spans="1:248" s="177" customFormat="1" ht="12.75">
      <c r="A16" s="227" t="s">
        <v>5</v>
      </c>
      <c r="B16" s="227"/>
      <c r="C16" s="26"/>
      <c r="D16" s="26"/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5"/>
      <c r="S16" s="175"/>
      <c r="T16" s="175">
        <f>T4</f>
        <v>15000</v>
      </c>
      <c r="U16" s="175"/>
      <c r="V16" s="175"/>
      <c r="W16" s="175"/>
      <c r="X16" s="175"/>
      <c r="Y16" s="175"/>
      <c r="Z16" s="175"/>
      <c r="AA16" s="175"/>
      <c r="AB16" s="175"/>
      <c r="AC16" s="176"/>
      <c r="AD16" s="175"/>
      <c r="AE16" s="175"/>
      <c r="AF16" s="175">
        <f>AF4</f>
        <v>720000</v>
      </c>
      <c r="AG16" s="175"/>
      <c r="AH16" s="175"/>
      <c r="AI16" s="175"/>
      <c r="AJ16" s="175"/>
      <c r="AK16" s="175"/>
      <c r="AL16" s="175"/>
      <c r="AM16" s="175"/>
      <c r="AN16" s="175"/>
      <c r="AO16" s="176"/>
      <c r="AP16" s="175"/>
      <c r="AQ16" s="175"/>
      <c r="AR16" s="175">
        <f>AR4</f>
        <v>20000</v>
      </c>
      <c r="AS16" s="175"/>
      <c r="AT16" s="175"/>
      <c r="AU16" s="175"/>
      <c r="AV16" s="175"/>
      <c r="AW16" s="175"/>
      <c r="AX16" s="175"/>
      <c r="AY16" s="175"/>
      <c r="AZ16" s="175"/>
      <c r="BA16" s="176"/>
      <c r="BB16" s="175"/>
      <c r="BC16" s="175"/>
      <c r="BD16" s="175">
        <f>BD4</f>
        <v>2466000</v>
      </c>
      <c r="BE16" s="175"/>
      <c r="BF16" s="175"/>
      <c r="BG16" s="175"/>
      <c r="BH16" s="175"/>
      <c r="BI16" s="175"/>
      <c r="BJ16" s="175"/>
      <c r="BK16" s="175"/>
      <c r="BL16" s="175"/>
      <c r="BM16" s="176"/>
      <c r="BN16" s="175"/>
      <c r="BO16" s="175"/>
      <c r="BP16" s="175">
        <f>BP4</f>
        <v>141000</v>
      </c>
      <c r="BQ16" s="175"/>
      <c r="BR16" s="175"/>
      <c r="BS16" s="175"/>
      <c r="BT16" s="175"/>
      <c r="BU16" s="175"/>
      <c r="BV16" s="175"/>
      <c r="BW16" s="175"/>
      <c r="BX16" s="175"/>
      <c r="BY16" s="176"/>
      <c r="BZ16" s="175"/>
      <c r="CA16" s="175"/>
      <c r="CB16" s="175">
        <f>CB4</f>
        <v>1404000</v>
      </c>
      <c r="CC16" s="175"/>
      <c r="CD16" s="175"/>
      <c r="CE16" s="175"/>
      <c r="CF16" s="175"/>
      <c r="CG16" s="175"/>
      <c r="CH16" s="175"/>
      <c r="CI16" s="175"/>
      <c r="CJ16" s="175"/>
      <c r="CK16" s="176"/>
      <c r="CL16" s="175"/>
      <c r="CM16" s="175"/>
      <c r="CN16" s="175"/>
      <c r="CO16" s="175"/>
      <c r="CP16" s="175"/>
      <c r="CQ16" s="175"/>
      <c r="CR16" s="175"/>
      <c r="CS16" s="175"/>
      <c r="CT16" s="175"/>
      <c r="CU16" s="175"/>
      <c r="CV16" s="175"/>
      <c r="CW16" s="175"/>
      <c r="CX16" s="175"/>
      <c r="CY16" s="175"/>
      <c r="CZ16" s="175">
        <f>CZ4</f>
        <v>0</v>
      </c>
      <c r="DA16" s="175"/>
      <c r="DB16" s="175"/>
      <c r="DC16" s="175"/>
      <c r="DD16" s="175"/>
      <c r="DE16" s="175"/>
      <c r="DF16" s="175"/>
      <c r="DG16" s="175"/>
      <c r="DH16" s="175"/>
      <c r="DI16" s="175"/>
      <c r="DJ16" s="175"/>
      <c r="DK16" s="175"/>
      <c r="DL16" s="175"/>
      <c r="DM16" s="175"/>
      <c r="DN16" s="175"/>
      <c r="DO16" s="175"/>
      <c r="DP16" s="175"/>
      <c r="DQ16" s="175"/>
      <c r="DR16" s="175"/>
      <c r="DS16" s="175"/>
      <c r="DT16" s="175"/>
      <c r="DU16" s="175"/>
      <c r="DV16" s="175"/>
      <c r="DW16" s="175"/>
      <c r="DX16" s="175"/>
      <c r="DY16" s="175"/>
      <c r="DZ16" s="175"/>
      <c r="EA16" s="175"/>
      <c r="EB16" s="175"/>
      <c r="EC16" s="175"/>
      <c r="ED16" s="175"/>
      <c r="EE16" s="175"/>
      <c r="EF16" s="175"/>
      <c r="EG16" s="175"/>
      <c r="EH16" s="175"/>
      <c r="EI16" s="175"/>
      <c r="EJ16" s="175"/>
      <c r="EK16" s="175"/>
      <c r="EL16" s="175"/>
      <c r="EM16" s="175"/>
      <c r="EN16" s="175"/>
      <c r="EO16" s="175"/>
      <c r="EP16" s="175"/>
      <c r="EQ16" s="175"/>
      <c r="ER16" s="175"/>
      <c r="ES16" s="175"/>
      <c r="ET16" s="175"/>
      <c r="EU16" s="175"/>
      <c r="EV16" s="175"/>
      <c r="EW16" s="175"/>
      <c r="EX16" s="175"/>
      <c r="EY16" s="175"/>
      <c r="EZ16" s="175"/>
      <c r="FA16" s="175"/>
      <c r="FB16" s="175"/>
      <c r="FC16" s="175"/>
      <c r="FD16" s="175"/>
      <c r="FE16" s="176"/>
      <c r="FF16" s="175"/>
      <c r="FG16" s="175"/>
      <c r="FH16" s="175">
        <f>FH4</f>
        <v>85000</v>
      </c>
      <c r="FI16" s="175"/>
      <c r="FJ16" s="175"/>
      <c r="FK16" s="175"/>
      <c r="FL16" s="175"/>
      <c r="FM16" s="175"/>
      <c r="FN16" s="175"/>
      <c r="FO16" s="175"/>
      <c r="FP16" s="175"/>
      <c r="FQ16" s="175"/>
      <c r="FR16" s="175"/>
      <c r="FS16" s="175"/>
      <c r="FT16" s="175"/>
      <c r="FU16" s="175"/>
      <c r="FV16" s="175"/>
      <c r="FW16" s="175"/>
      <c r="FX16" s="175"/>
      <c r="FY16" s="175"/>
      <c r="FZ16" s="175"/>
      <c r="GA16" s="175"/>
      <c r="GB16" s="175"/>
      <c r="GC16" s="175"/>
      <c r="GD16" s="175"/>
      <c r="GE16" s="175"/>
      <c r="GF16" s="175"/>
      <c r="GG16" s="175"/>
      <c r="GH16" s="175"/>
      <c r="GI16" s="175"/>
      <c r="GJ16" s="175"/>
      <c r="GK16" s="175"/>
      <c r="GL16" s="175"/>
      <c r="GM16" s="175"/>
      <c r="GN16" s="175"/>
      <c r="GO16" s="175"/>
      <c r="GP16" s="175"/>
      <c r="GQ16" s="175"/>
      <c r="GR16" s="175"/>
      <c r="GS16" s="175"/>
      <c r="GT16" s="175"/>
      <c r="GU16" s="175"/>
      <c r="GV16" s="175"/>
      <c r="GW16" s="175"/>
      <c r="GX16" s="175"/>
      <c r="GY16" s="175"/>
      <c r="GZ16" s="175"/>
      <c r="HA16" s="175"/>
      <c r="HB16" s="175"/>
      <c r="HC16" s="175"/>
      <c r="HD16" s="175"/>
      <c r="HE16" s="175"/>
      <c r="HF16" s="175"/>
      <c r="HG16" s="175"/>
      <c r="HH16" s="175"/>
      <c r="HI16" s="175"/>
      <c r="HJ16" s="175"/>
      <c r="HK16" s="175"/>
      <c r="HL16" s="175"/>
      <c r="HM16" s="176"/>
      <c r="HN16" s="175"/>
      <c r="HO16" s="175"/>
      <c r="HP16" s="175">
        <f>HP4</f>
        <v>22500</v>
      </c>
      <c r="HQ16" s="175"/>
      <c r="HR16" s="175"/>
      <c r="HS16" s="175"/>
      <c r="HT16" s="175"/>
      <c r="HU16" s="175"/>
      <c r="HV16" s="175"/>
      <c r="HW16" s="175"/>
      <c r="HX16" s="175"/>
      <c r="HY16" s="175"/>
      <c r="HZ16" s="175"/>
      <c r="IA16" s="175"/>
      <c r="IB16" s="175"/>
      <c r="IC16" s="175"/>
      <c r="ID16" s="175"/>
      <c r="IE16" s="175"/>
      <c r="IF16" s="175"/>
      <c r="IG16" s="175"/>
      <c r="IH16" s="175"/>
      <c r="II16" s="175">
        <f t="shared" si="41"/>
        <v>4873500</v>
      </c>
      <c r="IJ16" s="175"/>
      <c r="IK16" s="175"/>
      <c r="IL16" s="175"/>
      <c r="IM16" s="175"/>
      <c r="IN16" s="26"/>
    </row>
    <row r="18" spans="29:29">
      <c r="AC18" s="4" t="s">
        <v>427</v>
      </c>
    </row>
  </sheetData>
  <mergeCells count="46">
    <mergeCell ref="AM1:AX1"/>
    <mergeCell ref="AY2:BJ2"/>
    <mergeCell ref="AY1:BJ1"/>
    <mergeCell ref="CI1:CT1"/>
    <mergeCell ref="CU2:DF2"/>
    <mergeCell ref="CU1:DF1"/>
    <mergeCell ref="BW2:CH2"/>
    <mergeCell ref="BW1:CH1"/>
    <mergeCell ref="AM2:AX2"/>
    <mergeCell ref="BK1:BV1"/>
    <mergeCell ref="HW2:IH2"/>
    <mergeCell ref="HW1:IH1"/>
    <mergeCell ref="GM2:GX2"/>
    <mergeCell ref="GM1:GX1"/>
    <mergeCell ref="GY2:HJ2"/>
    <mergeCell ref="GY1:HJ1"/>
    <mergeCell ref="HK2:HV2"/>
    <mergeCell ref="HK1:HV1"/>
    <mergeCell ref="BK2:BV2"/>
    <mergeCell ref="DS2:ED2"/>
    <mergeCell ref="DS1:ED1"/>
    <mergeCell ref="CI2:CT2"/>
    <mergeCell ref="GA2:GL2"/>
    <mergeCell ref="GA1:GL1"/>
    <mergeCell ref="EQ2:FB2"/>
    <mergeCell ref="EQ1:FB1"/>
    <mergeCell ref="FC2:FN2"/>
    <mergeCell ref="FC1:FN1"/>
    <mergeCell ref="FO2:FZ2"/>
    <mergeCell ref="FO1:FZ1"/>
    <mergeCell ref="A1:B2"/>
    <mergeCell ref="A14:B14"/>
    <mergeCell ref="A15:B15"/>
    <mergeCell ref="A16:B16"/>
    <mergeCell ref="II1:IN1"/>
    <mergeCell ref="II2:IN2"/>
    <mergeCell ref="C2:N2"/>
    <mergeCell ref="C1:N1"/>
    <mergeCell ref="O2:Z2"/>
    <mergeCell ref="O1:Z1"/>
    <mergeCell ref="AA2:AL2"/>
    <mergeCell ref="AA1:AL1"/>
    <mergeCell ref="EE1:EP1"/>
    <mergeCell ref="EE2:EP2"/>
    <mergeCell ref="DG2:DR2"/>
    <mergeCell ref="DG1:DR1"/>
  </mergeCells>
  <printOptions horizontalCentered="1"/>
  <pageMargins left="0.46" right="0.41" top="1.17" bottom="0.35433070866141736" header="0.76" footer="0.23622047244094491"/>
  <pageSetup paperSize="9" scale="80" orientation="landscape" r:id="rId1"/>
  <headerFooter>
    <oddHeader>&amp;L&amp;"-,Bold"&amp;14PART-A&amp;C&amp;"-,Bold"&amp;18FAMILY PLANNING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V16"/>
  <sheetViews>
    <sheetView zoomScale="70" zoomScaleNormal="70" workbookViewId="0">
      <pane xSplit="2" ySplit="3" topLeftCell="S4" activePane="bottomRight" state="frozen"/>
      <selection pane="topRight" activeCell="C1" sqref="C1"/>
      <selection pane="bottomLeft" activeCell="A6" sqref="A6"/>
      <selection pane="bottomRight" activeCell="AU16" sqref="A1:AV16"/>
    </sheetView>
  </sheetViews>
  <sheetFormatPr defaultRowHeight="12.75"/>
  <cols>
    <col min="1" max="1" width="9.140625" style="7"/>
    <col min="2" max="2" width="25.5703125" style="7" customWidth="1"/>
    <col min="3" max="3" width="15.42578125" style="7" hidden="1" customWidth="1"/>
    <col min="4" max="4" width="13.140625" style="7" hidden="1" customWidth="1"/>
    <col min="5" max="5" width="20.7109375" style="7" customWidth="1"/>
    <col min="6" max="6" width="12.7109375" style="7" hidden="1" customWidth="1"/>
    <col min="7" max="7" width="13.42578125" style="7" hidden="1" customWidth="1"/>
    <col min="8" max="8" width="12" style="7" customWidth="1"/>
    <col min="9" max="12" width="8.5703125" style="7" customWidth="1"/>
    <col min="13" max="14" width="12.7109375" style="7" hidden="1" customWidth="1"/>
    <col min="15" max="15" width="9.140625" style="7" hidden="1" customWidth="1"/>
    <col min="16" max="16" width="28.5703125" style="7" hidden="1" customWidth="1"/>
    <col min="17" max="17" width="11.42578125" style="7" hidden="1" customWidth="1"/>
    <col min="18" max="18" width="12.85546875" style="7" hidden="1" customWidth="1"/>
    <col min="19" max="19" width="16.28515625" style="7" customWidth="1"/>
    <col min="20" max="21" width="15.42578125" style="7" hidden="1" customWidth="1"/>
    <col min="22" max="22" width="13.140625" style="7" customWidth="1"/>
    <col min="23" max="26" width="9.85546875" style="7" customWidth="1"/>
    <col min="27" max="27" width="10.7109375" style="7" hidden="1" customWidth="1"/>
    <col min="28" max="28" width="38.7109375" style="7" hidden="1" customWidth="1"/>
    <col min="29" max="29" width="8.7109375" style="7" hidden="1" customWidth="1"/>
    <col min="30" max="30" width="16.42578125" style="7" hidden="1" customWidth="1"/>
    <col min="31" max="31" width="18.140625" style="7" hidden="1" customWidth="1"/>
    <col min="32" max="32" width="21.7109375" style="7" hidden="1" customWidth="1"/>
    <col min="33" max="33" width="23.140625" style="7" customWidth="1"/>
    <col min="34" max="35" width="13.28515625" style="7" hidden="1" customWidth="1"/>
    <col min="36" max="36" width="12" style="7" customWidth="1"/>
    <col min="37" max="40" width="9.85546875" style="7" customWidth="1"/>
    <col min="41" max="41" width="13" style="7" hidden="1" customWidth="1"/>
    <col min="42" max="42" width="0" style="7" hidden="1" customWidth="1"/>
    <col min="43" max="43" width="15.5703125" style="7" customWidth="1"/>
    <col min="44" max="47" width="11.140625" style="7" customWidth="1"/>
    <col min="48" max="48" width="15.5703125" style="7" hidden="1" customWidth="1"/>
    <col min="49" max="16384" width="9.140625" style="7"/>
  </cols>
  <sheetData>
    <row r="1" spans="1:48" s="24" customFormat="1" ht="34.5" customHeight="1">
      <c r="A1" s="214" t="s">
        <v>423</v>
      </c>
      <c r="B1" s="214"/>
      <c r="C1" s="217" t="s">
        <v>358</v>
      </c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 t="s">
        <v>71</v>
      </c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 t="s">
        <v>72</v>
      </c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33"/>
      <c r="AR1" s="233"/>
      <c r="AS1" s="233"/>
      <c r="AT1" s="233"/>
      <c r="AU1" s="233"/>
      <c r="AV1" s="233"/>
    </row>
    <row r="2" spans="1:48" s="24" customFormat="1" ht="45.75" customHeight="1">
      <c r="A2" s="214"/>
      <c r="B2" s="214"/>
      <c r="C2" s="217" t="s">
        <v>359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 t="s">
        <v>279</v>
      </c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 t="s">
        <v>202</v>
      </c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34" t="s">
        <v>293</v>
      </c>
      <c r="AR2" s="234"/>
      <c r="AS2" s="234"/>
      <c r="AT2" s="234"/>
      <c r="AU2" s="234"/>
      <c r="AV2" s="234"/>
    </row>
    <row r="3" spans="1:48" s="15" customFormat="1" ht="91.5" customHeight="1">
      <c r="A3" s="83" t="s">
        <v>0</v>
      </c>
      <c r="B3" s="84" t="s">
        <v>353</v>
      </c>
      <c r="C3" s="83" t="s">
        <v>3</v>
      </c>
      <c r="D3" s="83" t="s">
        <v>6</v>
      </c>
      <c r="E3" s="84" t="s">
        <v>339</v>
      </c>
      <c r="F3" s="84" t="s">
        <v>8</v>
      </c>
      <c r="G3" s="84" t="s">
        <v>7</v>
      </c>
      <c r="H3" s="84" t="s">
        <v>424</v>
      </c>
      <c r="I3" s="8" t="s">
        <v>281</v>
      </c>
      <c r="J3" s="8" t="s">
        <v>282</v>
      </c>
      <c r="K3" s="8" t="s">
        <v>283</v>
      </c>
      <c r="L3" s="8" t="s">
        <v>284</v>
      </c>
      <c r="M3" s="8" t="s">
        <v>285</v>
      </c>
      <c r="N3" s="8" t="s">
        <v>320</v>
      </c>
      <c r="O3" s="83" t="s">
        <v>0</v>
      </c>
      <c r="P3" s="83" t="s">
        <v>1</v>
      </c>
      <c r="Q3" s="83" t="s">
        <v>3</v>
      </c>
      <c r="R3" s="83" t="s">
        <v>6</v>
      </c>
      <c r="S3" s="84" t="s">
        <v>308</v>
      </c>
      <c r="T3" s="84" t="s">
        <v>8</v>
      </c>
      <c r="U3" s="84" t="s">
        <v>7</v>
      </c>
      <c r="V3" s="84" t="s">
        <v>424</v>
      </c>
      <c r="W3" s="8" t="s">
        <v>281</v>
      </c>
      <c r="X3" s="8" t="s">
        <v>282</v>
      </c>
      <c r="Y3" s="8" t="s">
        <v>283</v>
      </c>
      <c r="Z3" s="8" t="s">
        <v>284</v>
      </c>
      <c r="AA3" s="8" t="s">
        <v>285</v>
      </c>
      <c r="AB3" s="8" t="s">
        <v>320</v>
      </c>
      <c r="AC3" s="83" t="s">
        <v>0</v>
      </c>
      <c r="AD3" s="83" t="s">
        <v>1</v>
      </c>
      <c r="AE3" s="83" t="s">
        <v>3</v>
      </c>
      <c r="AF3" s="83" t="s">
        <v>6</v>
      </c>
      <c r="AG3" s="84" t="s">
        <v>340</v>
      </c>
      <c r="AH3" s="84" t="s">
        <v>8</v>
      </c>
      <c r="AI3" s="84" t="s">
        <v>7</v>
      </c>
      <c r="AJ3" s="84" t="s">
        <v>424</v>
      </c>
      <c r="AK3" s="8" t="s">
        <v>281</v>
      </c>
      <c r="AL3" s="8" t="s">
        <v>282</v>
      </c>
      <c r="AM3" s="8" t="s">
        <v>283</v>
      </c>
      <c r="AN3" s="8" t="s">
        <v>284</v>
      </c>
      <c r="AO3" s="8" t="s">
        <v>285</v>
      </c>
      <c r="AP3" s="8" t="s">
        <v>320</v>
      </c>
      <c r="AQ3" s="84" t="s">
        <v>424</v>
      </c>
      <c r="AR3" s="8" t="s">
        <v>281</v>
      </c>
      <c r="AS3" s="8" t="s">
        <v>282</v>
      </c>
      <c r="AT3" s="8" t="s">
        <v>283</v>
      </c>
      <c r="AU3" s="8" t="s">
        <v>284</v>
      </c>
      <c r="AV3" s="8" t="s">
        <v>285</v>
      </c>
    </row>
    <row r="4" spans="1:48" s="35" customFormat="1" ht="16.5" hidden="1" customHeight="1">
      <c r="A4" s="55">
        <v>33</v>
      </c>
      <c r="B4" s="56" t="s">
        <v>2</v>
      </c>
      <c r="C4" s="98">
        <v>0</v>
      </c>
      <c r="D4" s="98"/>
      <c r="E4" s="98"/>
      <c r="F4" s="98">
        <v>0</v>
      </c>
      <c r="G4" s="98"/>
      <c r="H4" s="98">
        <v>0</v>
      </c>
      <c r="I4" s="98">
        <v>0</v>
      </c>
      <c r="J4" s="98">
        <v>0</v>
      </c>
      <c r="K4" s="98">
        <v>0</v>
      </c>
      <c r="L4" s="98">
        <v>0</v>
      </c>
      <c r="M4" s="98">
        <f t="shared" ref="M4" si="0">H4-(I4+J4+K4+L4)</f>
        <v>0</v>
      </c>
      <c r="N4" s="98"/>
      <c r="O4" s="55">
        <v>33</v>
      </c>
      <c r="P4" s="56" t="s">
        <v>2</v>
      </c>
      <c r="Q4" s="57">
        <v>738135.1669999999</v>
      </c>
      <c r="R4" s="97">
        <v>164400</v>
      </c>
      <c r="S4" s="98"/>
      <c r="T4" s="104">
        <v>0</v>
      </c>
      <c r="U4" s="104">
        <v>0</v>
      </c>
      <c r="V4" s="104">
        <v>0</v>
      </c>
      <c r="W4" s="98">
        <v>0</v>
      </c>
      <c r="X4" s="98">
        <v>0</v>
      </c>
      <c r="Y4" s="98">
        <v>0</v>
      </c>
      <c r="Z4" s="98">
        <v>0</v>
      </c>
      <c r="AA4" s="98">
        <f t="shared" ref="AA4" si="1">V4-(W4+X4+Y4+Z4)</f>
        <v>0</v>
      </c>
      <c r="AB4" s="98"/>
      <c r="AC4" s="55">
        <v>33</v>
      </c>
      <c r="AD4" s="56" t="s">
        <v>2</v>
      </c>
      <c r="AE4" s="105">
        <v>0</v>
      </c>
      <c r="AF4" s="106"/>
      <c r="AG4" s="107"/>
      <c r="AH4" s="105">
        <v>0</v>
      </c>
      <c r="AI4" s="107"/>
      <c r="AJ4" s="105">
        <v>0</v>
      </c>
      <c r="AK4" s="98">
        <v>0</v>
      </c>
      <c r="AL4" s="98">
        <v>0</v>
      </c>
      <c r="AM4" s="98">
        <v>0</v>
      </c>
      <c r="AN4" s="98">
        <v>0</v>
      </c>
      <c r="AO4" s="98">
        <f t="shared" ref="AO4" si="2">AJ4-(AK4+AL4+AM4+AN4)</f>
        <v>0</v>
      </c>
      <c r="AP4" s="98"/>
      <c r="AQ4" s="59">
        <f t="shared" ref="AQ4" si="3">H4+V4+AJ4</f>
        <v>0</v>
      </c>
      <c r="AR4" s="59">
        <f t="shared" ref="AR4" si="4">I4+W4+AK4</f>
        <v>0</v>
      </c>
      <c r="AS4" s="59">
        <f t="shared" ref="AS4" si="5">J4+X4+AL4</f>
        <v>0</v>
      </c>
      <c r="AT4" s="59">
        <f t="shared" ref="AT4" si="6">K4+Y4+AM4</f>
        <v>0</v>
      </c>
      <c r="AU4" s="59">
        <f t="shared" ref="AU4" si="7">L4+Z4+AN4</f>
        <v>0</v>
      </c>
      <c r="AV4" s="59">
        <f t="shared" ref="AV4" si="8">AQ4-(AR4+AS4+AT4+AU4)</f>
        <v>0</v>
      </c>
    </row>
    <row r="5" spans="1:48" hidden="1">
      <c r="A5" s="171"/>
      <c r="B5" s="171"/>
      <c r="C5" s="171"/>
      <c r="D5" s="171"/>
      <c r="E5" s="171"/>
      <c r="F5" s="171"/>
      <c r="G5" s="171"/>
      <c r="H5" s="173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</row>
    <row r="6" spans="1:48" ht="16.5" hidden="1">
      <c r="A6" s="171" t="s">
        <v>319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3"/>
      <c r="AS6" s="171"/>
      <c r="AT6" s="171"/>
      <c r="AU6" s="171"/>
      <c r="AV6" s="171"/>
    </row>
    <row r="7" spans="1:48" s="128" customFormat="1" ht="39" hidden="1" customHeight="1">
      <c r="A7" s="125" t="s">
        <v>0</v>
      </c>
      <c r="B7" s="125" t="s">
        <v>350</v>
      </c>
      <c r="C7" s="129"/>
      <c r="D7" s="129"/>
      <c r="E7" s="84" t="s">
        <v>351</v>
      </c>
      <c r="F7" s="129"/>
      <c r="G7" s="129"/>
      <c r="H7" s="84" t="s">
        <v>352</v>
      </c>
      <c r="I7" s="84" t="s">
        <v>281</v>
      </c>
      <c r="J7" s="84" t="s">
        <v>282</v>
      </c>
      <c r="K7" s="84" t="s">
        <v>283</v>
      </c>
      <c r="L7" s="84" t="s">
        <v>284</v>
      </c>
      <c r="M7" s="84" t="s">
        <v>285</v>
      </c>
      <c r="N7" s="84"/>
      <c r="O7" s="84"/>
      <c r="P7" s="84"/>
      <c r="Q7" s="84"/>
      <c r="R7" s="84"/>
      <c r="S7" s="84" t="s">
        <v>351</v>
      </c>
      <c r="T7" s="129"/>
      <c r="U7" s="129"/>
      <c r="V7" s="84" t="s">
        <v>352</v>
      </c>
      <c r="W7" s="84" t="s">
        <v>281</v>
      </c>
      <c r="X7" s="84" t="s">
        <v>282</v>
      </c>
      <c r="Y7" s="84" t="s">
        <v>283</v>
      </c>
      <c r="Z7" s="84" t="s">
        <v>284</v>
      </c>
      <c r="AA7" s="84" t="s">
        <v>285</v>
      </c>
      <c r="AB7" s="84"/>
      <c r="AC7" s="84"/>
      <c r="AD7" s="84"/>
      <c r="AE7" s="84"/>
      <c r="AF7" s="84"/>
      <c r="AG7" s="84" t="s">
        <v>351</v>
      </c>
      <c r="AH7" s="129"/>
      <c r="AI7" s="129"/>
      <c r="AJ7" s="84" t="s">
        <v>352</v>
      </c>
      <c r="AK7" s="84" t="s">
        <v>281</v>
      </c>
      <c r="AL7" s="84" t="s">
        <v>282</v>
      </c>
      <c r="AM7" s="84" t="s">
        <v>283</v>
      </c>
      <c r="AN7" s="84" t="s">
        <v>284</v>
      </c>
      <c r="AO7" s="84" t="s">
        <v>285</v>
      </c>
      <c r="AP7" s="84"/>
      <c r="AQ7" s="84" t="s">
        <v>416</v>
      </c>
      <c r="AR7" s="8" t="s">
        <v>281</v>
      </c>
      <c r="AS7" s="8" t="s">
        <v>282</v>
      </c>
      <c r="AT7" s="8" t="s">
        <v>283</v>
      </c>
      <c r="AU7" s="8" t="s">
        <v>284</v>
      </c>
      <c r="AV7" s="84"/>
    </row>
    <row r="8" spans="1:48" ht="16.5">
      <c r="A8" s="172">
        <v>1</v>
      </c>
      <c r="B8" s="170" t="s">
        <v>417</v>
      </c>
      <c r="C8" s="18"/>
      <c r="D8" s="18"/>
      <c r="E8" s="16">
        <v>0</v>
      </c>
      <c r="F8" s="18"/>
      <c r="G8" s="18"/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/>
      <c r="N8" s="171"/>
      <c r="O8" s="171"/>
      <c r="P8" s="171"/>
      <c r="Q8" s="171"/>
      <c r="R8" s="171"/>
      <c r="S8" s="16">
        <v>0</v>
      </c>
      <c r="T8" s="18"/>
      <c r="U8" s="18"/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18"/>
      <c r="AB8" s="171"/>
      <c r="AC8" s="171"/>
      <c r="AD8" s="171"/>
      <c r="AE8" s="171"/>
      <c r="AF8" s="171"/>
      <c r="AG8" s="16">
        <v>0</v>
      </c>
      <c r="AH8" s="18"/>
      <c r="AI8" s="18"/>
      <c r="AJ8" s="18">
        <v>0</v>
      </c>
      <c r="AK8" s="18">
        <v>0</v>
      </c>
      <c r="AL8" s="18">
        <v>0</v>
      </c>
      <c r="AM8" s="18">
        <v>0</v>
      </c>
      <c r="AN8" s="18">
        <v>0</v>
      </c>
      <c r="AO8" s="18"/>
      <c r="AP8" s="171"/>
      <c r="AQ8" s="171">
        <f>H8+V8+AJ8</f>
        <v>0</v>
      </c>
      <c r="AR8" s="171">
        <f t="shared" ref="AR8:AR14" si="9">I8+W8+AK8</f>
        <v>0</v>
      </c>
      <c r="AS8" s="171">
        <f t="shared" ref="AS8:AS14" si="10">J8+X8+AL8</f>
        <v>0</v>
      </c>
      <c r="AT8" s="171">
        <f t="shared" ref="AT8:AT14" si="11">K8+Y8+AM8</f>
        <v>0</v>
      </c>
      <c r="AU8" s="171">
        <f t="shared" ref="AU8:AU14" si="12">L8+Z8+AN8</f>
        <v>0</v>
      </c>
      <c r="AV8" s="171"/>
    </row>
    <row r="9" spans="1:48" ht="16.5">
      <c r="A9" s="172">
        <v>2</v>
      </c>
      <c r="B9" s="170" t="s">
        <v>418</v>
      </c>
      <c r="C9" s="18"/>
      <c r="D9" s="18"/>
      <c r="E9" s="16">
        <v>0</v>
      </c>
      <c r="F9" s="18"/>
      <c r="G9" s="18"/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/>
      <c r="N9" s="171"/>
      <c r="O9" s="171"/>
      <c r="P9" s="171"/>
      <c r="Q9" s="171"/>
      <c r="R9" s="171"/>
      <c r="S9" s="16">
        <v>0</v>
      </c>
      <c r="T9" s="18"/>
      <c r="U9" s="18"/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18"/>
      <c r="AB9" s="171"/>
      <c r="AC9" s="171"/>
      <c r="AD9" s="171"/>
      <c r="AE9" s="171"/>
      <c r="AF9" s="171"/>
      <c r="AG9" s="16">
        <v>0</v>
      </c>
      <c r="AH9" s="18"/>
      <c r="AI9" s="18"/>
      <c r="AJ9" s="18">
        <v>0</v>
      </c>
      <c r="AK9" s="18">
        <v>0</v>
      </c>
      <c r="AL9" s="18">
        <v>0</v>
      </c>
      <c r="AM9" s="18">
        <v>0</v>
      </c>
      <c r="AN9" s="18">
        <v>0</v>
      </c>
      <c r="AO9" s="18"/>
      <c r="AP9" s="171"/>
      <c r="AQ9" s="171">
        <f t="shared" ref="AQ9:AQ16" si="13">H9+V9+AJ9</f>
        <v>0</v>
      </c>
      <c r="AR9" s="171">
        <f t="shared" si="9"/>
        <v>0</v>
      </c>
      <c r="AS9" s="171">
        <f t="shared" si="10"/>
        <v>0</v>
      </c>
      <c r="AT9" s="171">
        <f t="shared" si="11"/>
        <v>0</v>
      </c>
      <c r="AU9" s="171">
        <f t="shared" si="12"/>
        <v>0</v>
      </c>
      <c r="AV9" s="171"/>
    </row>
    <row r="10" spans="1:48" ht="16.5">
      <c r="A10" s="172">
        <v>3</v>
      </c>
      <c r="B10" s="127" t="s">
        <v>419</v>
      </c>
      <c r="C10" s="18"/>
      <c r="D10" s="18"/>
      <c r="E10" s="16">
        <v>0</v>
      </c>
      <c r="F10" s="18"/>
      <c r="G10" s="18"/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/>
      <c r="N10" s="171"/>
      <c r="O10" s="171"/>
      <c r="P10" s="171"/>
      <c r="Q10" s="171"/>
      <c r="R10" s="171"/>
      <c r="S10" s="16">
        <v>0</v>
      </c>
      <c r="T10" s="18"/>
      <c r="U10" s="18"/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18"/>
      <c r="AB10" s="171"/>
      <c r="AC10" s="171"/>
      <c r="AD10" s="171"/>
      <c r="AE10" s="171"/>
      <c r="AF10" s="171"/>
      <c r="AG10" s="16">
        <v>0</v>
      </c>
      <c r="AH10" s="18"/>
      <c r="AI10" s="18"/>
      <c r="AJ10" s="18">
        <v>0</v>
      </c>
      <c r="AK10" s="18">
        <v>0</v>
      </c>
      <c r="AL10" s="18">
        <v>0</v>
      </c>
      <c r="AM10" s="18">
        <v>0</v>
      </c>
      <c r="AN10" s="18">
        <v>0</v>
      </c>
      <c r="AO10" s="18"/>
      <c r="AP10" s="171"/>
      <c r="AQ10" s="171">
        <f t="shared" si="13"/>
        <v>0</v>
      </c>
      <c r="AR10" s="171">
        <f t="shared" si="9"/>
        <v>0</v>
      </c>
      <c r="AS10" s="171">
        <f t="shared" si="10"/>
        <v>0</v>
      </c>
      <c r="AT10" s="171">
        <f t="shared" si="11"/>
        <v>0</v>
      </c>
      <c r="AU10" s="171">
        <f t="shared" si="12"/>
        <v>0</v>
      </c>
      <c r="AV10" s="171"/>
    </row>
    <row r="11" spans="1:48" ht="16.5">
      <c r="A11" s="172">
        <v>4</v>
      </c>
      <c r="B11" s="127" t="s">
        <v>420</v>
      </c>
      <c r="C11" s="18"/>
      <c r="D11" s="18"/>
      <c r="E11" s="16">
        <v>0</v>
      </c>
      <c r="F11" s="18"/>
      <c r="G11" s="18"/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/>
      <c r="N11" s="171"/>
      <c r="O11" s="171"/>
      <c r="P11" s="171"/>
      <c r="Q11" s="171"/>
      <c r="R11" s="171"/>
      <c r="S11" s="16">
        <v>0</v>
      </c>
      <c r="T11" s="18"/>
      <c r="U11" s="18"/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/>
      <c r="AB11" s="171"/>
      <c r="AC11" s="171"/>
      <c r="AD11" s="171"/>
      <c r="AE11" s="171"/>
      <c r="AF11" s="171"/>
      <c r="AG11" s="16">
        <v>0</v>
      </c>
      <c r="AH11" s="18"/>
      <c r="AI11" s="18"/>
      <c r="AJ11" s="18">
        <v>0</v>
      </c>
      <c r="AK11" s="18">
        <v>0</v>
      </c>
      <c r="AL11" s="18">
        <v>0</v>
      </c>
      <c r="AM11" s="18">
        <v>0</v>
      </c>
      <c r="AN11" s="18">
        <v>0</v>
      </c>
      <c r="AO11" s="18"/>
      <c r="AP11" s="171"/>
      <c r="AQ11" s="171">
        <f t="shared" si="13"/>
        <v>0</v>
      </c>
      <c r="AR11" s="171">
        <f t="shared" si="9"/>
        <v>0</v>
      </c>
      <c r="AS11" s="171">
        <f t="shared" si="10"/>
        <v>0</v>
      </c>
      <c r="AT11" s="171">
        <f t="shared" si="11"/>
        <v>0</v>
      </c>
      <c r="AU11" s="171">
        <f t="shared" si="12"/>
        <v>0</v>
      </c>
      <c r="AV11" s="171"/>
    </row>
    <row r="12" spans="1:48" ht="16.5">
      <c r="A12" s="172">
        <v>5</v>
      </c>
      <c r="B12" s="127" t="s">
        <v>421</v>
      </c>
      <c r="C12" s="18"/>
      <c r="D12" s="18"/>
      <c r="E12" s="16">
        <v>0</v>
      </c>
      <c r="F12" s="18"/>
      <c r="G12" s="18"/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/>
      <c r="N12" s="171"/>
      <c r="O12" s="171"/>
      <c r="P12" s="171"/>
      <c r="Q12" s="171"/>
      <c r="R12" s="171"/>
      <c r="S12" s="16">
        <v>0</v>
      </c>
      <c r="T12" s="18"/>
      <c r="U12" s="18"/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18"/>
      <c r="AB12" s="171"/>
      <c r="AC12" s="171"/>
      <c r="AD12" s="171"/>
      <c r="AE12" s="171"/>
      <c r="AF12" s="171"/>
      <c r="AG12" s="16">
        <v>0</v>
      </c>
      <c r="AH12" s="18"/>
      <c r="AI12" s="18"/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/>
      <c r="AP12" s="171"/>
      <c r="AQ12" s="171">
        <f t="shared" si="13"/>
        <v>0</v>
      </c>
      <c r="AR12" s="171">
        <f t="shared" si="9"/>
        <v>0</v>
      </c>
      <c r="AS12" s="171">
        <f t="shared" si="10"/>
        <v>0</v>
      </c>
      <c r="AT12" s="171">
        <f t="shared" si="11"/>
        <v>0</v>
      </c>
      <c r="AU12" s="171">
        <f t="shared" si="12"/>
        <v>0</v>
      </c>
      <c r="AV12" s="171"/>
    </row>
    <row r="13" spans="1:48" ht="16.5">
      <c r="A13" s="172">
        <v>6</v>
      </c>
      <c r="B13" s="127" t="s">
        <v>422</v>
      </c>
      <c r="C13" s="18"/>
      <c r="D13" s="18"/>
      <c r="E13" s="16">
        <v>0</v>
      </c>
      <c r="F13" s="18"/>
      <c r="G13" s="18"/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/>
      <c r="N13" s="171"/>
      <c r="O13" s="171"/>
      <c r="P13" s="171"/>
      <c r="Q13" s="171"/>
      <c r="R13" s="171"/>
      <c r="S13" s="16">
        <v>0</v>
      </c>
      <c r="T13" s="18"/>
      <c r="U13" s="18"/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/>
      <c r="AB13" s="171"/>
      <c r="AC13" s="171"/>
      <c r="AD13" s="171"/>
      <c r="AE13" s="171"/>
      <c r="AF13" s="171"/>
      <c r="AG13" s="16">
        <v>0</v>
      </c>
      <c r="AH13" s="18"/>
      <c r="AI13" s="18"/>
      <c r="AJ13" s="18">
        <v>0</v>
      </c>
      <c r="AK13" s="18">
        <v>0</v>
      </c>
      <c r="AL13" s="18">
        <v>0</v>
      </c>
      <c r="AM13" s="18">
        <v>0</v>
      </c>
      <c r="AN13" s="18">
        <v>0</v>
      </c>
      <c r="AO13" s="18"/>
      <c r="AP13" s="171"/>
      <c r="AQ13" s="171">
        <f t="shared" si="13"/>
        <v>0</v>
      </c>
      <c r="AR13" s="171">
        <f t="shared" si="9"/>
        <v>0</v>
      </c>
      <c r="AS13" s="171">
        <f t="shared" si="10"/>
        <v>0</v>
      </c>
      <c r="AT13" s="171">
        <f t="shared" si="11"/>
        <v>0</v>
      </c>
      <c r="AU13" s="171">
        <f t="shared" si="12"/>
        <v>0</v>
      </c>
      <c r="AV13" s="171"/>
    </row>
    <row r="14" spans="1:48" s="168" customFormat="1">
      <c r="A14" s="227" t="s">
        <v>4</v>
      </c>
      <c r="B14" s="227"/>
      <c r="C14" s="26"/>
      <c r="D14" s="26"/>
      <c r="E14" s="180">
        <f>SUM(E8:E13)</f>
        <v>0</v>
      </c>
      <c r="F14" s="26"/>
      <c r="G14" s="26"/>
      <c r="H14" s="26">
        <f>SUM(H8:H13)</f>
        <v>0</v>
      </c>
      <c r="I14" s="26">
        <f>SUM(I8:I13)</f>
        <v>0</v>
      </c>
      <c r="J14" s="26">
        <f>SUM(J8:J13)</f>
        <v>0</v>
      </c>
      <c r="K14" s="26">
        <f>SUM(K8:K13)</f>
        <v>0</v>
      </c>
      <c r="L14" s="26">
        <f>SUM(L8:L13)</f>
        <v>0</v>
      </c>
      <c r="M14" s="26"/>
      <c r="N14" s="26"/>
      <c r="O14" s="26"/>
      <c r="P14" s="26"/>
      <c r="Q14" s="26"/>
      <c r="R14" s="26"/>
      <c r="S14" s="180">
        <f>SUM(S8:S13)</f>
        <v>0</v>
      </c>
      <c r="T14" s="26"/>
      <c r="U14" s="26"/>
      <c r="V14" s="26">
        <f>SUM(V8:V13)</f>
        <v>0</v>
      </c>
      <c r="W14" s="26">
        <f>SUM(W8:W13)</f>
        <v>0</v>
      </c>
      <c r="X14" s="26">
        <f>SUM(X8:X13)</f>
        <v>0</v>
      </c>
      <c r="Y14" s="26">
        <f>SUM(Y8:Y13)</f>
        <v>0</v>
      </c>
      <c r="Z14" s="26">
        <f>SUM(Z8:Z13)</f>
        <v>0</v>
      </c>
      <c r="AA14" s="26"/>
      <c r="AB14" s="26"/>
      <c r="AC14" s="26"/>
      <c r="AD14" s="26"/>
      <c r="AE14" s="26"/>
      <c r="AF14" s="26"/>
      <c r="AG14" s="180">
        <f>SUM(AG8:AG13)</f>
        <v>0</v>
      </c>
      <c r="AH14" s="26"/>
      <c r="AI14" s="26"/>
      <c r="AJ14" s="26">
        <f>SUM(AJ8:AJ13)</f>
        <v>0</v>
      </c>
      <c r="AK14" s="26">
        <f>SUM(AK8:AK13)</f>
        <v>0</v>
      </c>
      <c r="AL14" s="26">
        <f>SUM(AL8:AL13)</f>
        <v>0</v>
      </c>
      <c r="AM14" s="26">
        <f>SUM(AM8:AM13)</f>
        <v>0</v>
      </c>
      <c r="AN14" s="26">
        <f>SUM(AN8:AN13)</f>
        <v>0</v>
      </c>
      <c r="AO14" s="26"/>
      <c r="AP14" s="26"/>
      <c r="AQ14" s="26">
        <f t="shared" si="13"/>
        <v>0</v>
      </c>
      <c r="AR14" s="26">
        <f t="shared" si="9"/>
        <v>0</v>
      </c>
      <c r="AS14" s="26">
        <f t="shared" si="10"/>
        <v>0</v>
      </c>
      <c r="AT14" s="26">
        <f t="shared" si="11"/>
        <v>0</v>
      </c>
      <c r="AU14" s="26">
        <f t="shared" si="12"/>
        <v>0</v>
      </c>
      <c r="AV14" s="26"/>
    </row>
    <row r="15" spans="1:48" s="168" customFormat="1">
      <c r="A15" s="227" t="s">
        <v>355</v>
      </c>
      <c r="B15" s="227"/>
      <c r="C15" s="26"/>
      <c r="D15" s="26"/>
      <c r="E15" s="180"/>
      <c r="F15" s="26"/>
      <c r="G15" s="26"/>
      <c r="H15" s="175">
        <f>H16-H14</f>
        <v>0</v>
      </c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180"/>
      <c r="T15" s="26"/>
      <c r="U15" s="26"/>
      <c r="V15" s="175">
        <f>V16-V14</f>
        <v>0</v>
      </c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180"/>
      <c r="AH15" s="26"/>
      <c r="AI15" s="26"/>
      <c r="AJ15" s="175">
        <f>AJ16-AJ14</f>
        <v>0</v>
      </c>
      <c r="AK15" s="26"/>
      <c r="AL15" s="26"/>
      <c r="AM15" s="26"/>
      <c r="AN15" s="26"/>
      <c r="AO15" s="26"/>
      <c r="AP15" s="26"/>
      <c r="AQ15" s="26">
        <f t="shared" si="13"/>
        <v>0</v>
      </c>
      <c r="AR15" s="26"/>
      <c r="AS15" s="26"/>
      <c r="AT15" s="26"/>
      <c r="AU15" s="26"/>
      <c r="AV15" s="26"/>
    </row>
    <row r="16" spans="1:48" s="168" customFormat="1">
      <c r="A16" s="227" t="s">
        <v>5</v>
      </c>
      <c r="B16" s="227"/>
      <c r="C16" s="26"/>
      <c r="D16" s="26"/>
      <c r="E16" s="180"/>
      <c r="F16" s="26"/>
      <c r="G16" s="26"/>
      <c r="H16" s="175">
        <f>H4</f>
        <v>0</v>
      </c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180"/>
      <c r="T16" s="26"/>
      <c r="U16" s="26"/>
      <c r="V16" s="175">
        <f>V4</f>
        <v>0</v>
      </c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180"/>
      <c r="AH16" s="26"/>
      <c r="AI16" s="26"/>
      <c r="AJ16" s="175">
        <f>AJ4</f>
        <v>0</v>
      </c>
      <c r="AK16" s="26"/>
      <c r="AL16" s="26"/>
      <c r="AM16" s="26"/>
      <c r="AN16" s="26"/>
      <c r="AO16" s="26"/>
      <c r="AP16" s="26"/>
      <c r="AQ16" s="26">
        <f t="shared" si="13"/>
        <v>0</v>
      </c>
      <c r="AR16" s="26"/>
      <c r="AS16" s="26"/>
      <c r="AT16" s="26"/>
      <c r="AU16" s="26"/>
      <c r="AV16" s="26"/>
    </row>
  </sheetData>
  <mergeCells count="12">
    <mergeCell ref="A14:B14"/>
    <mergeCell ref="A15:B15"/>
    <mergeCell ref="A16:B16"/>
    <mergeCell ref="AQ1:AV1"/>
    <mergeCell ref="C1:N1"/>
    <mergeCell ref="AQ2:AV2"/>
    <mergeCell ref="AC2:AP2"/>
    <mergeCell ref="AC1:AP1"/>
    <mergeCell ref="O2:AB2"/>
    <mergeCell ref="O1:AB1"/>
    <mergeCell ref="C2:N2"/>
    <mergeCell ref="A1:B2"/>
  </mergeCells>
  <printOptions horizontalCentered="1"/>
  <pageMargins left="0.5" right="0.42" top="1.18" bottom="0.35433070866141736" header="0.77" footer="0.23622047244094491"/>
  <pageSetup paperSize="9" scale="80" orientation="landscape" r:id="rId1"/>
  <headerFooter>
    <oddHeader>&amp;L&amp;"-,Bold"&amp;14PART-A&amp;C&amp;"-,Bold"&amp;18ARSH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T17"/>
  <sheetViews>
    <sheetView zoomScale="70" zoomScaleNormal="70" workbookViewId="0">
      <pane xSplit="4" ySplit="3" topLeftCell="E4" activePane="bottomRight" state="frozen"/>
      <selection pane="topRight" activeCell="E1" sqref="E1"/>
      <selection pane="bottomLeft" activeCell="A6" sqref="A6"/>
      <selection pane="bottomRight" sqref="A1:T17"/>
    </sheetView>
  </sheetViews>
  <sheetFormatPr defaultRowHeight="15"/>
  <cols>
    <col min="1" max="1" width="7" style="2" customWidth="1"/>
    <col min="2" max="2" width="24.85546875" style="2" customWidth="1"/>
    <col min="3" max="3" width="14" style="2" hidden="1" customWidth="1"/>
    <col min="4" max="4" width="12" style="2" hidden="1" customWidth="1"/>
    <col min="5" max="5" width="19.28515625" style="2" customWidth="1"/>
    <col min="6" max="6" width="16.85546875" style="2" hidden="1" customWidth="1"/>
    <col min="7" max="7" width="15.28515625" style="2" hidden="1" customWidth="1"/>
    <col min="8" max="8" width="14.140625" style="2" customWidth="1"/>
    <col min="9" max="12" width="9.28515625" style="2" customWidth="1"/>
    <col min="13" max="14" width="12.5703125" style="2" hidden="1" customWidth="1"/>
    <col min="15" max="15" width="15.28515625" style="2" customWidth="1"/>
    <col min="16" max="19" width="11.140625" style="2" customWidth="1"/>
    <col min="20" max="20" width="12.85546875" style="2" hidden="1" customWidth="1"/>
    <col min="21" max="16384" width="9.140625" style="2"/>
  </cols>
  <sheetData>
    <row r="1" spans="1:20" s="1" customFormat="1" ht="30" customHeight="1">
      <c r="A1" s="237" t="s">
        <v>73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5"/>
      <c r="P1" s="235"/>
      <c r="Q1" s="235"/>
      <c r="R1" s="235"/>
      <c r="S1" s="235"/>
      <c r="T1" s="235"/>
    </row>
    <row r="2" spans="1:20" s="1" customFormat="1" ht="33" customHeight="1">
      <c r="A2" s="237" t="s">
        <v>74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6" t="s">
        <v>393</v>
      </c>
      <c r="P2" s="236"/>
      <c r="Q2" s="236"/>
      <c r="R2" s="236"/>
      <c r="S2" s="236"/>
      <c r="T2" s="236"/>
    </row>
    <row r="3" spans="1:20" s="11" customFormat="1" ht="97.5" customHeight="1">
      <c r="A3" s="108" t="s">
        <v>0</v>
      </c>
      <c r="B3" s="84" t="s">
        <v>353</v>
      </c>
      <c r="C3" s="108" t="s">
        <v>3</v>
      </c>
      <c r="D3" s="108" t="s">
        <v>6</v>
      </c>
      <c r="E3" s="109" t="s">
        <v>317</v>
      </c>
      <c r="F3" s="109" t="s">
        <v>8</v>
      </c>
      <c r="G3" s="109" t="s">
        <v>7</v>
      </c>
      <c r="H3" s="109" t="s">
        <v>424</v>
      </c>
      <c r="I3" s="3" t="s">
        <v>281</v>
      </c>
      <c r="J3" s="3" t="s">
        <v>282</v>
      </c>
      <c r="K3" s="3" t="s">
        <v>283</v>
      </c>
      <c r="L3" s="3" t="s">
        <v>284</v>
      </c>
      <c r="M3" s="3" t="s">
        <v>285</v>
      </c>
      <c r="N3" s="3" t="s">
        <v>320</v>
      </c>
      <c r="O3" s="84" t="s">
        <v>424</v>
      </c>
      <c r="P3" s="8" t="s">
        <v>281</v>
      </c>
      <c r="Q3" s="8" t="s">
        <v>282</v>
      </c>
      <c r="R3" s="8" t="s">
        <v>283</v>
      </c>
      <c r="S3" s="8" t="s">
        <v>284</v>
      </c>
      <c r="T3" s="8" t="s">
        <v>285</v>
      </c>
    </row>
    <row r="4" spans="1:20" s="31" customFormat="1" ht="16.5" hidden="1">
      <c r="A4" s="55">
        <v>33</v>
      </c>
      <c r="B4" s="56" t="s">
        <v>2</v>
      </c>
      <c r="C4" s="73">
        <v>0</v>
      </c>
      <c r="D4" s="97"/>
      <c r="E4" s="99">
        <v>0</v>
      </c>
      <c r="F4" s="59">
        <v>0</v>
      </c>
      <c r="G4" s="98">
        <v>0</v>
      </c>
      <c r="H4" s="98">
        <v>0</v>
      </c>
      <c r="I4" s="98">
        <v>0</v>
      </c>
      <c r="J4" s="98">
        <v>0</v>
      </c>
      <c r="K4" s="98">
        <v>0</v>
      </c>
      <c r="L4" s="98">
        <v>0</v>
      </c>
      <c r="M4" s="98">
        <f t="shared" ref="M4" si="0">H4-(I4+J4+K4+L4)</f>
        <v>0</v>
      </c>
      <c r="N4" s="98"/>
      <c r="O4" s="98">
        <f t="shared" ref="O4" si="1">H4</f>
        <v>0</v>
      </c>
      <c r="P4" s="98">
        <f t="shared" ref="P4" si="2">I4</f>
        <v>0</v>
      </c>
      <c r="Q4" s="98">
        <f t="shared" ref="Q4" si="3">J4</f>
        <v>0</v>
      </c>
      <c r="R4" s="98">
        <f t="shared" ref="R4" si="4">K4</f>
        <v>0</v>
      </c>
      <c r="S4" s="98">
        <f t="shared" ref="S4" si="5">L4</f>
        <v>0</v>
      </c>
      <c r="T4" s="28">
        <f t="shared" ref="T4" si="6">O4-(P4+Q4+R4+S4)</f>
        <v>0</v>
      </c>
    </row>
    <row r="5" spans="1:20" hidden="1">
      <c r="A5" s="17"/>
      <c r="B5" s="17"/>
      <c r="C5" s="17" t="s">
        <v>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6" spans="1:20" hidden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ht="16.5" hidden="1">
      <c r="A7" s="171" t="s">
        <v>319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7"/>
      <c r="O7" s="17"/>
      <c r="P7" s="17"/>
      <c r="Q7" s="17"/>
      <c r="R7" s="17"/>
      <c r="S7" s="17"/>
      <c r="T7" s="17"/>
    </row>
    <row r="8" spans="1:20" s="131" customFormat="1" ht="38.25" hidden="1">
      <c r="A8" s="125" t="s">
        <v>0</v>
      </c>
      <c r="B8" s="125" t="s">
        <v>350</v>
      </c>
      <c r="C8" s="129"/>
      <c r="D8" s="129"/>
      <c r="E8" s="84" t="s">
        <v>351</v>
      </c>
      <c r="F8" s="129"/>
      <c r="G8" s="129"/>
      <c r="H8" s="84" t="s">
        <v>352</v>
      </c>
      <c r="I8" s="84" t="s">
        <v>281</v>
      </c>
      <c r="J8" s="84" t="s">
        <v>282</v>
      </c>
      <c r="K8" s="84" t="s">
        <v>283</v>
      </c>
      <c r="L8" s="84" t="s">
        <v>284</v>
      </c>
      <c r="M8" s="84" t="s">
        <v>285</v>
      </c>
      <c r="N8" s="109"/>
      <c r="O8" s="84" t="s">
        <v>416</v>
      </c>
      <c r="P8" s="8" t="s">
        <v>281</v>
      </c>
      <c r="Q8" s="8" t="s">
        <v>282</v>
      </c>
      <c r="R8" s="8" t="s">
        <v>283</v>
      </c>
      <c r="S8" s="8" t="s">
        <v>284</v>
      </c>
      <c r="T8" s="109"/>
    </row>
    <row r="9" spans="1:20" ht="16.5">
      <c r="A9" s="172">
        <v>1</v>
      </c>
      <c r="B9" s="170" t="s">
        <v>417</v>
      </c>
      <c r="C9" s="18"/>
      <c r="D9" s="18"/>
      <c r="E9" s="16">
        <v>0</v>
      </c>
      <c r="F9" s="18"/>
      <c r="G9" s="18"/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/>
      <c r="N9" s="17"/>
      <c r="O9" s="17">
        <f>H9</f>
        <v>0</v>
      </c>
      <c r="P9" s="17">
        <f t="shared" ref="P9:P15" si="7">I9</f>
        <v>0</v>
      </c>
      <c r="Q9" s="17">
        <f t="shared" ref="Q9:Q15" si="8">J9</f>
        <v>0</v>
      </c>
      <c r="R9" s="17">
        <f t="shared" ref="R9:R15" si="9">K9</f>
        <v>0</v>
      </c>
      <c r="S9" s="17">
        <f t="shared" ref="S9:S15" si="10">L9</f>
        <v>0</v>
      </c>
      <c r="T9" s="17"/>
    </row>
    <row r="10" spans="1:20" ht="16.5">
      <c r="A10" s="172">
        <v>2</v>
      </c>
      <c r="B10" s="170" t="s">
        <v>418</v>
      </c>
      <c r="C10" s="18"/>
      <c r="D10" s="18"/>
      <c r="E10" s="16">
        <v>0</v>
      </c>
      <c r="F10" s="18"/>
      <c r="G10" s="18"/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/>
      <c r="N10" s="17"/>
      <c r="O10" s="17">
        <f t="shared" ref="O10:O17" si="11">H10</f>
        <v>0</v>
      </c>
      <c r="P10" s="17">
        <f t="shared" si="7"/>
        <v>0</v>
      </c>
      <c r="Q10" s="17">
        <f t="shared" si="8"/>
        <v>0</v>
      </c>
      <c r="R10" s="17">
        <f t="shared" si="9"/>
        <v>0</v>
      </c>
      <c r="S10" s="17">
        <f t="shared" si="10"/>
        <v>0</v>
      </c>
      <c r="T10" s="17"/>
    </row>
    <row r="11" spans="1:20" ht="16.5">
      <c r="A11" s="172">
        <v>3</v>
      </c>
      <c r="B11" s="127" t="s">
        <v>419</v>
      </c>
      <c r="C11" s="18"/>
      <c r="D11" s="18"/>
      <c r="E11" s="16">
        <v>0</v>
      </c>
      <c r="F11" s="18"/>
      <c r="G11" s="18"/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/>
      <c r="N11" s="17"/>
      <c r="O11" s="17">
        <f t="shared" si="11"/>
        <v>0</v>
      </c>
      <c r="P11" s="17">
        <f t="shared" si="7"/>
        <v>0</v>
      </c>
      <c r="Q11" s="17">
        <f t="shared" si="8"/>
        <v>0</v>
      </c>
      <c r="R11" s="17">
        <f t="shared" si="9"/>
        <v>0</v>
      </c>
      <c r="S11" s="17">
        <f t="shared" si="10"/>
        <v>0</v>
      </c>
      <c r="T11" s="17"/>
    </row>
    <row r="12" spans="1:20" ht="16.5">
      <c r="A12" s="172">
        <v>4</v>
      </c>
      <c r="B12" s="127" t="s">
        <v>420</v>
      </c>
      <c r="C12" s="18"/>
      <c r="D12" s="18"/>
      <c r="E12" s="16">
        <v>0</v>
      </c>
      <c r="F12" s="18"/>
      <c r="G12" s="18"/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/>
      <c r="N12" s="17"/>
      <c r="O12" s="17">
        <f t="shared" si="11"/>
        <v>0</v>
      </c>
      <c r="P12" s="17">
        <f t="shared" si="7"/>
        <v>0</v>
      </c>
      <c r="Q12" s="17">
        <f t="shared" si="8"/>
        <v>0</v>
      </c>
      <c r="R12" s="17">
        <f t="shared" si="9"/>
        <v>0</v>
      </c>
      <c r="S12" s="17">
        <f t="shared" si="10"/>
        <v>0</v>
      </c>
      <c r="T12" s="17"/>
    </row>
    <row r="13" spans="1:20" ht="16.5">
      <c r="A13" s="172">
        <v>5</v>
      </c>
      <c r="B13" s="127" t="s">
        <v>421</v>
      </c>
      <c r="C13" s="18"/>
      <c r="D13" s="18"/>
      <c r="E13" s="16">
        <v>0</v>
      </c>
      <c r="F13" s="18"/>
      <c r="G13" s="18"/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/>
      <c r="N13" s="17"/>
      <c r="O13" s="17">
        <f t="shared" si="11"/>
        <v>0</v>
      </c>
      <c r="P13" s="17">
        <f t="shared" si="7"/>
        <v>0</v>
      </c>
      <c r="Q13" s="17">
        <f t="shared" si="8"/>
        <v>0</v>
      </c>
      <c r="R13" s="17">
        <f t="shared" si="9"/>
        <v>0</v>
      </c>
      <c r="S13" s="17">
        <f t="shared" si="10"/>
        <v>0</v>
      </c>
      <c r="T13" s="17"/>
    </row>
    <row r="14" spans="1:20" ht="16.5">
      <c r="A14" s="172">
        <v>6</v>
      </c>
      <c r="B14" s="127" t="s">
        <v>422</v>
      </c>
      <c r="C14" s="18"/>
      <c r="D14" s="18"/>
      <c r="E14" s="16">
        <v>0</v>
      </c>
      <c r="F14" s="18"/>
      <c r="G14" s="18"/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/>
      <c r="N14" s="17"/>
      <c r="O14" s="17">
        <f t="shared" si="11"/>
        <v>0</v>
      </c>
      <c r="P14" s="17">
        <f t="shared" si="7"/>
        <v>0</v>
      </c>
      <c r="Q14" s="17">
        <f t="shared" si="8"/>
        <v>0</v>
      </c>
      <c r="R14" s="17">
        <f t="shared" si="9"/>
        <v>0</v>
      </c>
      <c r="S14" s="17">
        <f t="shared" si="10"/>
        <v>0</v>
      </c>
      <c r="T14" s="17"/>
    </row>
    <row r="15" spans="1:20" s="162" customFormat="1">
      <c r="A15" s="227" t="s">
        <v>4</v>
      </c>
      <c r="B15" s="227"/>
      <c r="C15" s="146"/>
      <c r="D15" s="146"/>
      <c r="E15" s="180">
        <f>SUM(E9:E14)</f>
        <v>0</v>
      </c>
      <c r="F15" s="146"/>
      <c r="G15" s="146"/>
      <c r="H15" s="146">
        <f>SUM(H9:H14)</f>
        <v>0</v>
      </c>
      <c r="I15" s="146">
        <f>SUM(I9:I14)</f>
        <v>0</v>
      </c>
      <c r="J15" s="146">
        <f>SUM(J9:J14)</f>
        <v>0</v>
      </c>
      <c r="K15" s="146">
        <f>SUM(K9:K14)</f>
        <v>0</v>
      </c>
      <c r="L15" s="146">
        <f>SUM(L9:L14)</f>
        <v>0</v>
      </c>
      <c r="M15" s="146"/>
      <c r="N15" s="146"/>
      <c r="O15" s="146">
        <f t="shared" si="11"/>
        <v>0</v>
      </c>
      <c r="P15" s="146">
        <f t="shared" si="7"/>
        <v>0</v>
      </c>
      <c r="Q15" s="146">
        <f t="shared" si="8"/>
        <v>0</v>
      </c>
      <c r="R15" s="146">
        <f t="shared" si="9"/>
        <v>0</v>
      </c>
      <c r="S15" s="146">
        <f t="shared" si="10"/>
        <v>0</v>
      </c>
      <c r="T15" s="146"/>
    </row>
    <row r="16" spans="1:20" s="162" customFormat="1">
      <c r="A16" s="227" t="s">
        <v>355</v>
      </c>
      <c r="B16" s="227"/>
      <c r="C16" s="146"/>
      <c r="D16" s="146"/>
      <c r="E16" s="180"/>
      <c r="F16" s="146"/>
      <c r="G16" s="146"/>
      <c r="H16" s="146">
        <f>H17-H15</f>
        <v>0</v>
      </c>
      <c r="I16" s="146"/>
      <c r="J16" s="146"/>
      <c r="K16" s="146"/>
      <c r="L16" s="146"/>
      <c r="M16" s="146"/>
      <c r="N16" s="146"/>
      <c r="O16" s="146">
        <f t="shared" si="11"/>
        <v>0</v>
      </c>
      <c r="P16" s="146"/>
      <c r="Q16" s="146"/>
      <c r="R16" s="146"/>
      <c r="S16" s="146"/>
      <c r="T16" s="146"/>
    </row>
    <row r="17" spans="1:20" s="162" customFormat="1">
      <c r="A17" s="227" t="s">
        <v>5</v>
      </c>
      <c r="B17" s="227"/>
      <c r="C17" s="146"/>
      <c r="D17" s="146"/>
      <c r="E17" s="180"/>
      <c r="F17" s="146"/>
      <c r="G17" s="146"/>
      <c r="H17" s="146">
        <f>H4</f>
        <v>0</v>
      </c>
      <c r="I17" s="146"/>
      <c r="J17" s="146"/>
      <c r="K17" s="146"/>
      <c r="L17" s="146"/>
      <c r="M17" s="146"/>
      <c r="N17" s="146"/>
      <c r="O17" s="146">
        <f t="shared" si="11"/>
        <v>0</v>
      </c>
      <c r="P17" s="146"/>
      <c r="Q17" s="146"/>
      <c r="R17" s="146"/>
      <c r="S17" s="146"/>
      <c r="T17" s="146"/>
    </row>
  </sheetData>
  <mergeCells count="7">
    <mergeCell ref="A15:B15"/>
    <mergeCell ref="A16:B16"/>
    <mergeCell ref="A17:B17"/>
    <mergeCell ref="O1:T1"/>
    <mergeCell ref="O2:T2"/>
    <mergeCell ref="A2:N2"/>
    <mergeCell ref="A1:N1"/>
  </mergeCells>
  <printOptions horizontalCentered="1"/>
  <pageMargins left="0.55000000000000004" right="0.45" top="1.1499999999999999" bottom="0.35433070866141736" header="0.76" footer="0.23622047244094491"/>
  <pageSetup paperSize="9" scale="80" orientation="landscape" r:id="rId1"/>
  <headerFooter>
    <oddHeader>&amp;L&amp;"-,Bold"&amp;14PART-A&amp;C&amp;"-,Bold"&amp;18URBAN RCH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AK16"/>
  <sheetViews>
    <sheetView zoomScale="66" zoomScaleNormal="66" zoomScaleSheetLayoutView="85" workbookViewId="0">
      <selection activeCell="AI54" sqref="AI54"/>
    </sheetView>
  </sheetViews>
  <sheetFormatPr defaultRowHeight="12.75"/>
  <cols>
    <col min="1" max="1" width="9.140625" style="7"/>
    <col min="2" max="2" width="25.140625" style="7" customWidth="1"/>
    <col min="3" max="4" width="14.85546875" style="7" hidden="1" customWidth="1"/>
    <col min="5" max="5" width="14.5703125" style="7" hidden="1" customWidth="1"/>
    <col min="6" max="6" width="14.85546875" style="7" hidden="1" customWidth="1"/>
    <col min="7" max="14" width="12.85546875" style="7" hidden="1" customWidth="1"/>
    <col min="15" max="15" width="6.85546875" style="7" hidden="1" customWidth="1"/>
    <col min="16" max="16" width="15.140625" style="7" hidden="1" customWidth="1"/>
    <col min="17" max="17" width="13.28515625" style="7" hidden="1" customWidth="1"/>
    <col min="18" max="18" width="12.7109375" style="7" hidden="1" customWidth="1"/>
    <col min="19" max="19" width="20.85546875" style="7" customWidth="1"/>
    <col min="20" max="20" width="13.28515625" style="7" hidden="1" customWidth="1"/>
    <col min="21" max="21" width="11.7109375" style="7" hidden="1" customWidth="1"/>
    <col min="22" max="22" width="13.42578125" style="7" customWidth="1"/>
    <col min="23" max="26" width="9.5703125" style="7" customWidth="1"/>
    <col min="27" max="27" width="10.85546875" style="7" hidden="1" customWidth="1"/>
    <col min="28" max="28" width="11.7109375" style="7" hidden="1" customWidth="1"/>
    <col min="29" max="29" width="17.42578125" style="7" customWidth="1"/>
    <col min="30" max="33" width="10.42578125" style="7" customWidth="1"/>
    <col min="34" max="34" width="0" style="7" hidden="1" customWidth="1"/>
    <col min="35" max="16384" width="9.140625" style="7"/>
  </cols>
  <sheetData>
    <row r="1" spans="1:37" s="5" customFormat="1" ht="40.5" customHeight="1">
      <c r="A1" s="215" t="s">
        <v>394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 t="s">
        <v>76</v>
      </c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22"/>
      <c r="AD1" s="222"/>
      <c r="AE1" s="222"/>
      <c r="AF1" s="222"/>
      <c r="AG1" s="222"/>
      <c r="AH1" s="222"/>
    </row>
    <row r="2" spans="1:37" s="5" customFormat="1" ht="36.75" customHeight="1">
      <c r="A2" s="215" t="s">
        <v>75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 t="s">
        <v>288</v>
      </c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38" t="s">
        <v>396</v>
      </c>
      <c r="AD2" s="238"/>
      <c r="AE2" s="238"/>
      <c r="AF2" s="238"/>
      <c r="AG2" s="238"/>
      <c r="AH2" s="238"/>
    </row>
    <row r="3" spans="1:37" s="15" customFormat="1" ht="63.75" customHeight="1">
      <c r="A3" s="83" t="s">
        <v>0</v>
      </c>
      <c r="B3" s="84" t="s">
        <v>353</v>
      </c>
      <c r="C3" s="83" t="s">
        <v>3</v>
      </c>
      <c r="D3" s="83" t="s">
        <v>6</v>
      </c>
      <c r="E3" s="84"/>
      <c r="F3" s="84" t="s">
        <v>8</v>
      </c>
      <c r="G3" s="84" t="s">
        <v>7</v>
      </c>
      <c r="H3" s="84" t="s">
        <v>424</v>
      </c>
      <c r="I3" s="8" t="s">
        <v>281</v>
      </c>
      <c r="J3" s="8" t="s">
        <v>282</v>
      </c>
      <c r="K3" s="8" t="s">
        <v>283</v>
      </c>
      <c r="L3" s="8" t="s">
        <v>284</v>
      </c>
      <c r="M3" s="8" t="s">
        <v>285</v>
      </c>
      <c r="N3" s="8" t="s">
        <v>320</v>
      </c>
      <c r="O3" s="83" t="s">
        <v>0</v>
      </c>
      <c r="P3" s="83" t="s">
        <v>1</v>
      </c>
      <c r="Q3" s="83" t="s">
        <v>3</v>
      </c>
      <c r="R3" s="83" t="s">
        <v>6</v>
      </c>
      <c r="S3" s="84" t="s">
        <v>395</v>
      </c>
      <c r="T3" s="84" t="s">
        <v>8</v>
      </c>
      <c r="U3" s="84" t="s">
        <v>7</v>
      </c>
      <c r="V3" s="84" t="s">
        <v>424</v>
      </c>
      <c r="W3" s="8" t="s">
        <v>281</v>
      </c>
      <c r="X3" s="8" t="s">
        <v>282</v>
      </c>
      <c r="Y3" s="8" t="s">
        <v>283</v>
      </c>
      <c r="Z3" s="8" t="s">
        <v>284</v>
      </c>
      <c r="AA3" s="8" t="s">
        <v>285</v>
      </c>
      <c r="AB3" s="8" t="s">
        <v>320</v>
      </c>
      <c r="AC3" s="84" t="s">
        <v>424</v>
      </c>
      <c r="AD3" s="8" t="s">
        <v>281</v>
      </c>
      <c r="AE3" s="8" t="s">
        <v>282</v>
      </c>
      <c r="AF3" s="8" t="s">
        <v>283</v>
      </c>
      <c r="AG3" s="8" t="s">
        <v>284</v>
      </c>
      <c r="AH3" s="8" t="s">
        <v>285</v>
      </c>
    </row>
    <row r="4" spans="1:37" s="30" customFormat="1" ht="16.5" hidden="1" customHeight="1">
      <c r="A4" s="55">
        <v>33</v>
      </c>
      <c r="B4" s="56" t="s">
        <v>2</v>
      </c>
      <c r="C4" s="56"/>
      <c r="D4" s="56"/>
      <c r="E4" s="98"/>
      <c r="F4" s="98"/>
      <c r="G4" s="98"/>
      <c r="H4" s="98"/>
      <c r="I4" s="98">
        <v>0</v>
      </c>
      <c r="J4" s="98">
        <v>0</v>
      </c>
      <c r="K4" s="98">
        <v>0</v>
      </c>
      <c r="L4" s="98">
        <v>0</v>
      </c>
      <c r="M4" s="98">
        <f t="shared" ref="M4" si="0">H4-(I4+J4+K4+L4)</f>
        <v>0</v>
      </c>
      <c r="N4" s="98"/>
      <c r="O4" s="55">
        <v>33</v>
      </c>
      <c r="P4" s="56" t="s">
        <v>2</v>
      </c>
      <c r="Q4" s="57">
        <v>175000</v>
      </c>
      <c r="R4" s="97">
        <v>9000</v>
      </c>
      <c r="S4" s="110">
        <v>1</v>
      </c>
      <c r="T4" s="104">
        <v>100000</v>
      </c>
      <c r="U4" s="104"/>
      <c r="V4" s="104">
        <v>100000</v>
      </c>
      <c r="W4" s="98">
        <v>0</v>
      </c>
      <c r="X4" s="98">
        <v>30000</v>
      </c>
      <c r="Y4" s="98">
        <v>30000</v>
      </c>
      <c r="Z4" s="98">
        <v>40000</v>
      </c>
      <c r="AA4" s="98">
        <f t="shared" ref="AA4" si="1">V4-(W4+X4+Y4+Z4)</f>
        <v>0</v>
      </c>
      <c r="AB4" s="98"/>
      <c r="AC4" s="98">
        <f t="shared" ref="AC4" si="2">H4+V4</f>
        <v>100000</v>
      </c>
      <c r="AD4" s="98">
        <f t="shared" ref="AD4" si="3">I4+W4</f>
        <v>0</v>
      </c>
      <c r="AE4" s="98">
        <f t="shared" ref="AE4" si="4">J4+X4</f>
        <v>30000</v>
      </c>
      <c r="AF4" s="98">
        <f t="shared" ref="AF4" si="5">K4+Y4</f>
        <v>30000</v>
      </c>
      <c r="AG4" s="98">
        <f t="shared" ref="AG4" si="6">L4+Z4</f>
        <v>40000</v>
      </c>
      <c r="AH4" s="32">
        <f t="shared" ref="AH4" si="7">AC4-(AD4+AE4+AF4+AG4)</f>
        <v>0</v>
      </c>
    </row>
    <row r="5" spans="1:37" hidden="1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</row>
    <row r="6" spans="1:37" ht="16.5" hidden="1">
      <c r="A6" s="171" t="s">
        <v>319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</row>
    <row r="7" spans="1:37" s="128" customFormat="1" ht="32.25" hidden="1" customHeight="1">
      <c r="A7" s="125" t="s">
        <v>0</v>
      </c>
      <c r="B7" s="125" t="s">
        <v>350</v>
      </c>
      <c r="C7" s="129"/>
      <c r="D7" s="129"/>
      <c r="E7" s="84" t="s">
        <v>351</v>
      </c>
      <c r="F7" s="129"/>
      <c r="G7" s="129"/>
      <c r="H7" s="84" t="s">
        <v>352</v>
      </c>
      <c r="I7" s="84" t="s">
        <v>281</v>
      </c>
      <c r="J7" s="84" t="s">
        <v>282</v>
      </c>
      <c r="K7" s="84" t="s">
        <v>283</v>
      </c>
      <c r="L7" s="84" t="s">
        <v>284</v>
      </c>
      <c r="M7" s="84" t="s">
        <v>285</v>
      </c>
      <c r="N7" s="84"/>
      <c r="O7" s="84"/>
      <c r="P7" s="84"/>
      <c r="Q7" s="84"/>
      <c r="R7" s="84"/>
      <c r="S7" s="84" t="s">
        <v>351</v>
      </c>
      <c r="T7" s="129"/>
      <c r="U7" s="129"/>
      <c r="V7" s="84" t="s">
        <v>352</v>
      </c>
      <c r="W7" s="84" t="s">
        <v>281</v>
      </c>
      <c r="X7" s="84" t="s">
        <v>282</v>
      </c>
      <c r="Y7" s="84" t="s">
        <v>283</v>
      </c>
      <c r="Z7" s="84" t="s">
        <v>284</v>
      </c>
      <c r="AA7" s="84" t="s">
        <v>285</v>
      </c>
      <c r="AB7" s="84"/>
      <c r="AC7" s="84" t="s">
        <v>416</v>
      </c>
      <c r="AD7" s="8" t="s">
        <v>281</v>
      </c>
      <c r="AE7" s="8" t="s">
        <v>282</v>
      </c>
      <c r="AF7" s="8" t="s">
        <v>283</v>
      </c>
      <c r="AG7" s="8" t="s">
        <v>284</v>
      </c>
      <c r="AH7" s="84"/>
      <c r="AI7" s="132"/>
      <c r="AJ7" s="132"/>
      <c r="AK7" s="132"/>
    </row>
    <row r="8" spans="1:37" s="37" customFormat="1">
      <c r="A8" s="172">
        <v>1</v>
      </c>
      <c r="B8" s="170" t="s">
        <v>417</v>
      </c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6">
        <v>0</v>
      </c>
      <c r="T8" s="171"/>
      <c r="U8" s="171"/>
      <c r="V8" s="171">
        <v>0</v>
      </c>
      <c r="W8" s="171">
        <v>0</v>
      </c>
      <c r="X8" s="171">
        <v>0</v>
      </c>
      <c r="Y8" s="171">
        <v>0</v>
      </c>
      <c r="Z8" s="171">
        <v>0</v>
      </c>
      <c r="AA8" s="171"/>
      <c r="AB8" s="171"/>
      <c r="AC8" s="171">
        <f>V8</f>
        <v>0</v>
      </c>
      <c r="AD8" s="171">
        <f t="shared" ref="AD8:AD14" si="8">W8</f>
        <v>0</v>
      </c>
      <c r="AE8" s="171">
        <f t="shared" ref="AE8:AE14" si="9">X8</f>
        <v>0</v>
      </c>
      <c r="AF8" s="171">
        <f t="shared" ref="AF8:AF14" si="10">Y8</f>
        <v>0</v>
      </c>
      <c r="AG8" s="171">
        <f t="shared" ref="AG8:AG14" si="11">Z8</f>
        <v>0</v>
      </c>
      <c r="AH8" s="171"/>
      <c r="AI8" s="22"/>
      <c r="AJ8" s="22"/>
      <c r="AK8" s="22"/>
    </row>
    <row r="9" spans="1:37" s="37" customFormat="1">
      <c r="A9" s="172">
        <v>2</v>
      </c>
      <c r="B9" s="170" t="s">
        <v>418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6">
        <v>0</v>
      </c>
      <c r="T9" s="171"/>
      <c r="U9" s="171"/>
      <c r="V9" s="171">
        <v>0</v>
      </c>
      <c r="W9" s="171">
        <v>0</v>
      </c>
      <c r="X9" s="171">
        <v>0</v>
      </c>
      <c r="Y9" s="171">
        <v>0</v>
      </c>
      <c r="Z9" s="171">
        <v>0</v>
      </c>
      <c r="AA9" s="171"/>
      <c r="AB9" s="171"/>
      <c r="AC9" s="171">
        <f t="shared" ref="AC9:AC16" si="12">V9</f>
        <v>0</v>
      </c>
      <c r="AD9" s="171">
        <f t="shared" si="8"/>
        <v>0</v>
      </c>
      <c r="AE9" s="171">
        <f t="shared" si="9"/>
        <v>0</v>
      </c>
      <c r="AF9" s="171">
        <f t="shared" si="10"/>
        <v>0</v>
      </c>
      <c r="AG9" s="171">
        <f t="shared" si="11"/>
        <v>0</v>
      </c>
      <c r="AH9" s="171"/>
      <c r="AI9" s="22"/>
      <c r="AJ9" s="22"/>
      <c r="AK9" s="22"/>
    </row>
    <row r="10" spans="1:37" s="37" customFormat="1">
      <c r="A10" s="172">
        <v>3</v>
      </c>
      <c r="B10" s="127" t="s">
        <v>419</v>
      </c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6">
        <v>0</v>
      </c>
      <c r="T10" s="171"/>
      <c r="U10" s="171"/>
      <c r="V10" s="171">
        <v>0</v>
      </c>
      <c r="W10" s="171">
        <v>0</v>
      </c>
      <c r="X10" s="171">
        <v>0</v>
      </c>
      <c r="Y10" s="171">
        <v>0</v>
      </c>
      <c r="Z10" s="171">
        <v>0</v>
      </c>
      <c r="AA10" s="171"/>
      <c r="AB10" s="171"/>
      <c r="AC10" s="171">
        <f t="shared" si="12"/>
        <v>0</v>
      </c>
      <c r="AD10" s="171">
        <f t="shared" si="8"/>
        <v>0</v>
      </c>
      <c r="AE10" s="171">
        <f t="shared" si="9"/>
        <v>0</v>
      </c>
      <c r="AF10" s="171">
        <f t="shared" si="10"/>
        <v>0</v>
      </c>
      <c r="AG10" s="171">
        <f t="shared" si="11"/>
        <v>0</v>
      </c>
      <c r="AH10" s="171"/>
      <c r="AI10" s="22"/>
      <c r="AJ10" s="22"/>
      <c r="AK10" s="22"/>
    </row>
    <row r="11" spans="1:37" s="37" customFormat="1">
      <c r="A11" s="172">
        <v>4</v>
      </c>
      <c r="B11" s="127" t="s">
        <v>420</v>
      </c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6">
        <v>0</v>
      </c>
      <c r="T11" s="171"/>
      <c r="U11" s="171"/>
      <c r="V11" s="171">
        <v>0</v>
      </c>
      <c r="W11" s="171">
        <v>0</v>
      </c>
      <c r="X11" s="171">
        <v>0</v>
      </c>
      <c r="Y11" s="171">
        <v>0</v>
      </c>
      <c r="Z11" s="171">
        <v>0</v>
      </c>
      <c r="AA11" s="171"/>
      <c r="AB11" s="171"/>
      <c r="AC11" s="171">
        <f t="shared" si="12"/>
        <v>0</v>
      </c>
      <c r="AD11" s="171">
        <f t="shared" si="8"/>
        <v>0</v>
      </c>
      <c r="AE11" s="171">
        <f t="shared" si="9"/>
        <v>0</v>
      </c>
      <c r="AF11" s="171">
        <f t="shared" si="10"/>
        <v>0</v>
      </c>
      <c r="AG11" s="171">
        <f t="shared" si="11"/>
        <v>0</v>
      </c>
      <c r="AH11" s="171"/>
      <c r="AI11" s="22"/>
      <c r="AJ11" s="22"/>
      <c r="AK11" s="22"/>
    </row>
    <row r="12" spans="1:37" s="37" customFormat="1">
      <c r="A12" s="172">
        <v>5</v>
      </c>
      <c r="B12" s="127" t="s">
        <v>421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6">
        <v>0</v>
      </c>
      <c r="T12" s="171"/>
      <c r="U12" s="171"/>
      <c r="V12" s="171">
        <v>0</v>
      </c>
      <c r="W12" s="171">
        <v>0</v>
      </c>
      <c r="X12" s="171">
        <v>0</v>
      </c>
      <c r="Y12" s="171">
        <v>0</v>
      </c>
      <c r="Z12" s="171">
        <v>0</v>
      </c>
      <c r="AA12" s="171"/>
      <c r="AB12" s="171"/>
      <c r="AC12" s="171">
        <f t="shared" si="12"/>
        <v>0</v>
      </c>
      <c r="AD12" s="171">
        <f t="shared" si="8"/>
        <v>0</v>
      </c>
      <c r="AE12" s="171">
        <f t="shared" si="9"/>
        <v>0</v>
      </c>
      <c r="AF12" s="171">
        <f t="shared" si="10"/>
        <v>0</v>
      </c>
      <c r="AG12" s="171">
        <f t="shared" si="11"/>
        <v>0</v>
      </c>
      <c r="AH12" s="171"/>
      <c r="AI12" s="22"/>
      <c r="AJ12" s="22"/>
      <c r="AK12" s="22"/>
    </row>
    <row r="13" spans="1:37" s="37" customFormat="1">
      <c r="A13" s="172">
        <v>6</v>
      </c>
      <c r="B13" s="127" t="s">
        <v>422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6">
        <v>0</v>
      </c>
      <c r="T13" s="171"/>
      <c r="U13" s="171"/>
      <c r="V13" s="171">
        <v>0</v>
      </c>
      <c r="W13" s="171">
        <v>0</v>
      </c>
      <c r="X13" s="171">
        <v>0</v>
      </c>
      <c r="Y13" s="171">
        <v>0</v>
      </c>
      <c r="Z13" s="171">
        <v>0</v>
      </c>
      <c r="AA13" s="171"/>
      <c r="AB13" s="171"/>
      <c r="AC13" s="171">
        <f t="shared" si="12"/>
        <v>0</v>
      </c>
      <c r="AD13" s="171">
        <f t="shared" si="8"/>
        <v>0</v>
      </c>
      <c r="AE13" s="171">
        <f t="shared" si="9"/>
        <v>0</v>
      </c>
      <c r="AF13" s="171">
        <f t="shared" si="10"/>
        <v>0</v>
      </c>
      <c r="AG13" s="171">
        <f t="shared" si="11"/>
        <v>0</v>
      </c>
      <c r="AH13" s="171"/>
      <c r="AI13" s="22"/>
      <c r="AJ13" s="22"/>
      <c r="AK13" s="22"/>
    </row>
    <row r="14" spans="1:37" s="177" customFormat="1">
      <c r="A14" s="227" t="s">
        <v>4</v>
      </c>
      <c r="B14" s="227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180">
        <f>SUM(S8:S13)</f>
        <v>0</v>
      </c>
      <c r="T14" s="26"/>
      <c r="U14" s="26"/>
      <c r="V14" s="26">
        <f>SUM(V8:V13)</f>
        <v>0</v>
      </c>
      <c r="W14" s="26">
        <f>SUM(W8:W13)</f>
        <v>0</v>
      </c>
      <c r="X14" s="26">
        <f>SUM(X8:X13)</f>
        <v>0</v>
      </c>
      <c r="Y14" s="26">
        <f>SUM(Y8:Y13)</f>
        <v>0</v>
      </c>
      <c r="Z14" s="26">
        <f>SUM(Z8:Z13)</f>
        <v>0</v>
      </c>
      <c r="AA14" s="26"/>
      <c r="AB14" s="26"/>
      <c r="AC14" s="26">
        <f t="shared" si="12"/>
        <v>0</v>
      </c>
      <c r="AD14" s="26">
        <f t="shared" si="8"/>
        <v>0</v>
      </c>
      <c r="AE14" s="26">
        <f t="shared" si="9"/>
        <v>0</v>
      </c>
      <c r="AF14" s="26">
        <f t="shared" si="10"/>
        <v>0</v>
      </c>
      <c r="AG14" s="26">
        <f t="shared" si="11"/>
        <v>0</v>
      </c>
      <c r="AH14" s="26"/>
    </row>
    <row r="15" spans="1:37" s="177" customFormat="1">
      <c r="A15" s="227" t="s">
        <v>355</v>
      </c>
      <c r="B15" s="227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180">
        <v>1</v>
      </c>
      <c r="T15" s="26"/>
      <c r="U15" s="26"/>
      <c r="V15" s="26">
        <f>V16-V14</f>
        <v>100000</v>
      </c>
      <c r="W15" s="199">
        <v>0</v>
      </c>
      <c r="X15" s="199">
        <v>30000</v>
      </c>
      <c r="Y15" s="199">
        <v>30000</v>
      </c>
      <c r="Z15" s="199">
        <v>40000</v>
      </c>
      <c r="AA15" s="26"/>
      <c r="AB15" s="26"/>
      <c r="AC15" s="26">
        <f t="shared" si="12"/>
        <v>100000</v>
      </c>
      <c r="AD15" s="26"/>
      <c r="AE15" s="26"/>
      <c r="AF15" s="26"/>
      <c r="AG15" s="26"/>
      <c r="AH15" s="26"/>
    </row>
    <row r="16" spans="1:37" s="177" customFormat="1">
      <c r="A16" s="227" t="s">
        <v>5</v>
      </c>
      <c r="B16" s="227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180"/>
      <c r="T16" s="26"/>
      <c r="U16" s="26"/>
      <c r="V16" s="26">
        <f>V4</f>
        <v>100000</v>
      </c>
      <c r="W16" s="26"/>
      <c r="X16" s="26"/>
      <c r="Y16" s="26"/>
      <c r="Z16" s="26"/>
      <c r="AA16" s="26"/>
      <c r="AB16" s="26"/>
      <c r="AC16" s="26">
        <f t="shared" si="12"/>
        <v>100000</v>
      </c>
      <c r="AD16" s="26"/>
      <c r="AE16" s="26"/>
      <c r="AF16" s="26"/>
      <c r="AG16" s="26"/>
      <c r="AH16" s="26"/>
    </row>
  </sheetData>
  <mergeCells count="9">
    <mergeCell ref="A14:B14"/>
    <mergeCell ref="A15:B15"/>
    <mergeCell ref="A16:B16"/>
    <mergeCell ref="AC1:AH1"/>
    <mergeCell ref="AC2:AH2"/>
    <mergeCell ref="A2:N2"/>
    <mergeCell ref="A1:N1"/>
    <mergeCell ref="O2:AB2"/>
    <mergeCell ref="O1:AB1"/>
  </mergeCells>
  <printOptions horizontalCentered="1"/>
  <pageMargins left="0.49" right="0.35433070866141736" top="1.3" bottom="0.35433070866141736" header="0.89" footer="0.23622047244094491"/>
  <pageSetup paperSize="9" scale="80" orientation="landscape" r:id="rId1"/>
  <headerFooter>
    <oddHeader>&amp;L&amp;"-,Bold"&amp;14PART-A&amp;C&amp;"-,Bold"&amp;18PNDT &amp; SEX RATIO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HH51"/>
  <sheetViews>
    <sheetView zoomScale="70" zoomScaleNormal="70" workbookViewId="0">
      <pane xSplit="2" ySplit="3" topLeftCell="CP4" activePane="bottomRight" state="frozen"/>
      <selection pane="topRight" activeCell="C1" sqref="C1"/>
      <selection pane="bottomLeft" activeCell="A6" sqref="A6"/>
      <selection pane="bottomRight" activeCell="DP16" sqref="DP16"/>
    </sheetView>
  </sheetViews>
  <sheetFormatPr defaultRowHeight="12.75"/>
  <cols>
    <col min="1" max="1" width="6" style="7" customWidth="1"/>
    <col min="2" max="2" width="22.7109375" style="7" customWidth="1"/>
    <col min="3" max="3" width="15.5703125" style="7" hidden="1" customWidth="1"/>
    <col min="4" max="4" width="14.7109375" style="7" hidden="1" customWidth="1"/>
    <col min="5" max="5" width="18.28515625" style="7" hidden="1" customWidth="1"/>
    <col min="6" max="6" width="14.28515625" style="7" hidden="1" customWidth="1"/>
    <col min="7" max="7" width="14.85546875" style="7" hidden="1" customWidth="1"/>
    <col min="8" max="13" width="15.85546875" style="7" hidden="1" customWidth="1"/>
    <col min="14" max="14" width="25.42578125" style="7" hidden="1" customWidth="1"/>
    <col min="15" max="15" width="0" style="7" hidden="1" customWidth="1"/>
    <col min="16" max="16" width="15.140625" style="7" hidden="1" customWidth="1"/>
    <col min="17" max="17" width="12.5703125" style="7" hidden="1" customWidth="1"/>
    <col min="18" max="18" width="7.85546875" style="7" hidden="1" customWidth="1"/>
    <col min="19" max="19" width="23" style="7" customWidth="1"/>
    <col min="20" max="20" width="16.42578125" style="7" customWidth="1"/>
    <col min="21" max="21" width="23.5703125" style="7" customWidth="1"/>
    <col min="22" max="22" width="16.28515625" style="7" hidden="1" customWidth="1"/>
    <col min="23" max="23" width="12.28515625" style="7" hidden="1" customWidth="1"/>
    <col min="24" max="24" width="14" style="7" customWidth="1"/>
    <col min="25" max="28" width="14.28515625" style="7" customWidth="1"/>
    <col min="29" max="29" width="12.28515625" style="7" hidden="1" customWidth="1"/>
    <col min="30" max="30" width="19.28515625" style="7" hidden="1" customWidth="1"/>
    <col min="31" max="31" width="0" style="7" hidden="1" customWidth="1"/>
    <col min="32" max="32" width="14.28515625" style="7" hidden="1" customWidth="1"/>
    <col min="33" max="33" width="10.85546875" style="7" hidden="1" customWidth="1"/>
    <col min="34" max="34" width="0" style="7" hidden="1" customWidth="1"/>
    <col min="35" max="35" width="16.85546875" style="7" customWidth="1"/>
    <col min="36" max="37" width="15" style="7" hidden="1" customWidth="1"/>
    <col min="38" max="38" width="15" style="7" customWidth="1"/>
    <col min="39" max="42" width="9.140625" style="7" customWidth="1"/>
    <col min="43" max="43" width="15" style="7" hidden="1" customWidth="1"/>
    <col min="44" max="44" width="27.140625" style="7" hidden="1" customWidth="1"/>
    <col min="45" max="49" width="15" style="7" hidden="1" customWidth="1"/>
    <col min="50" max="50" width="28.85546875" style="7" hidden="1" customWidth="1"/>
    <col min="51" max="56" width="15" style="7" hidden="1" customWidth="1"/>
    <col min="57" max="57" width="0" style="7" hidden="1" customWidth="1"/>
    <col min="58" max="58" width="15.42578125" style="7" hidden="1" customWidth="1"/>
    <col min="59" max="59" width="11.42578125" style="7" hidden="1" customWidth="1"/>
    <col min="60" max="60" width="10.28515625" style="7" hidden="1" customWidth="1"/>
    <col min="61" max="61" width="55.28515625" style="7" hidden="1" customWidth="1"/>
    <col min="62" max="62" width="13.42578125" style="7" hidden="1" customWidth="1"/>
    <col min="63" max="70" width="12.42578125" style="7" hidden="1" customWidth="1"/>
    <col min="71" max="71" width="0" style="7" hidden="1" customWidth="1"/>
    <col min="72" max="72" width="15.42578125" style="7" hidden="1" customWidth="1"/>
    <col min="73" max="73" width="13.85546875" style="7" hidden="1" customWidth="1"/>
    <col min="74" max="74" width="12.5703125" style="7" hidden="1" customWidth="1"/>
    <col min="75" max="75" width="27.85546875" style="7" hidden="1" customWidth="1"/>
    <col min="76" max="84" width="14" style="7" hidden="1" customWidth="1"/>
    <col min="85" max="85" width="0" style="7" hidden="1" customWidth="1"/>
    <col min="86" max="86" width="15.42578125" style="7" hidden="1" customWidth="1"/>
    <col min="87" max="88" width="12.28515625" style="7" hidden="1" customWidth="1"/>
    <col min="89" max="89" width="17.7109375" style="21" customWidth="1"/>
    <col min="90" max="90" width="14.140625" style="7" hidden="1" customWidth="1"/>
    <col min="91" max="91" width="12.42578125" style="7" hidden="1" customWidth="1"/>
    <col min="92" max="92" width="11.85546875" style="7" customWidth="1"/>
    <col min="93" max="96" width="10.28515625" style="7" customWidth="1"/>
    <col min="97" max="97" width="14.140625" style="7" hidden="1" customWidth="1"/>
    <col min="98" max="98" width="17.85546875" style="7" hidden="1" customWidth="1"/>
    <col min="99" max="99" width="0" style="7" hidden="1" customWidth="1"/>
    <col min="100" max="100" width="15.7109375" style="7" hidden="1" customWidth="1"/>
    <col min="101" max="102" width="13" style="7" hidden="1" customWidth="1"/>
    <col min="103" max="103" width="28.42578125" style="7" hidden="1" customWidth="1"/>
    <col min="104" max="112" width="12.5703125" style="7" hidden="1" customWidth="1"/>
    <col min="113" max="113" width="0" style="7" hidden="1" customWidth="1"/>
    <col min="114" max="115" width="15.85546875" style="7" hidden="1" customWidth="1"/>
    <col min="116" max="116" width="6.42578125" style="7" hidden="1" customWidth="1"/>
    <col min="117" max="117" width="21.5703125" style="21" customWidth="1"/>
    <col min="118" max="119" width="14.7109375" style="7" hidden="1" customWidth="1"/>
    <col min="120" max="120" width="12.85546875" style="7" customWidth="1"/>
    <col min="121" max="124" width="9.140625" style="7" customWidth="1"/>
    <col min="125" max="125" width="13.7109375" style="7" hidden="1" customWidth="1"/>
    <col min="126" max="126" width="17.7109375" style="7" hidden="1" customWidth="1"/>
    <col min="127" max="127" width="9.140625" style="7" hidden="1" customWidth="1"/>
    <col min="128" max="128" width="15" style="7" hidden="1" customWidth="1"/>
    <col min="129" max="129" width="12.5703125" style="7" hidden="1" customWidth="1"/>
    <col min="130" max="130" width="12.28515625" style="7" hidden="1" customWidth="1"/>
    <col min="131" max="131" width="18.28515625" style="7" customWidth="1"/>
    <col min="132" max="133" width="13.7109375" style="7" hidden="1" customWidth="1"/>
    <col min="134" max="134" width="12.28515625" style="7" customWidth="1"/>
    <col min="135" max="138" width="10.42578125" style="7" customWidth="1"/>
    <col min="139" max="139" width="11.85546875" style="7" hidden="1" customWidth="1"/>
    <col min="140" max="140" width="17.140625" style="7" hidden="1" customWidth="1"/>
    <col min="141" max="141" width="0" style="7" hidden="1" customWidth="1"/>
    <col min="142" max="142" width="14.85546875" style="7" hidden="1" customWidth="1"/>
    <col min="143" max="144" width="12" style="7" hidden="1" customWidth="1"/>
    <col min="145" max="145" width="39" style="7" hidden="1" customWidth="1"/>
    <col min="146" max="154" width="12" style="7" hidden="1" customWidth="1"/>
    <col min="155" max="155" width="0" style="7" hidden="1" customWidth="1"/>
    <col min="156" max="156" width="15.7109375" style="7" hidden="1" customWidth="1"/>
    <col min="157" max="157" width="14.28515625" style="7" hidden="1" customWidth="1"/>
    <col min="158" max="158" width="12" style="7" hidden="1" customWidth="1"/>
    <col min="159" max="159" width="36.42578125" style="7" hidden="1" customWidth="1"/>
    <col min="160" max="168" width="14.140625" style="7" hidden="1" customWidth="1"/>
    <col min="169" max="169" width="0" style="7" hidden="1" customWidth="1"/>
    <col min="170" max="170" width="15.7109375" style="7" hidden="1" customWidth="1"/>
    <col min="171" max="172" width="13.85546875" style="7" hidden="1" customWidth="1"/>
    <col min="173" max="173" width="18.85546875" style="7" hidden="1" customWidth="1"/>
    <col min="174" max="180" width="12.140625" style="7" hidden="1" customWidth="1"/>
    <col min="181" max="181" width="6.140625" style="7" hidden="1" customWidth="1"/>
    <col min="182" max="182" width="27.42578125" style="7" hidden="1" customWidth="1"/>
    <col min="183" max="183" width="0" style="7" hidden="1" customWidth="1"/>
    <col min="184" max="184" width="15.7109375" style="7" hidden="1" customWidth="1"/>
    <col min="185" max="185" width="11.140625" style="7" hidden="1" customWidth="1"/>
    <col min="186" max="186" width="16.42578125" style="7" hidden="1" customWidth="1"/>
    <col min="187" max="187" width="60.140625" style="7" hidden="1" customWidth="1"/>
    <col min="188" max="196" width="13.5703125" style="7" hidden="1" customWidth="1"/>
    <col min="197" max="197" width="0" style="7" hidden="1" customWidth="1"/>
    <col min="198" max="198" width="18.140625" style="7" hidden="1" customWidth="1"/>
    <col min="199" max="199" width="11.42578125" style="7" hidden="1" customWidth="1"/>
    <col min="200" max="200" width="12.7109375" style="7" hidden="1" customWidth="1"/>
    <col min="201" max="201" width="18.140625" style="7" hidden="1" customWidth="1"/>
    <col min="202" max="204" width="13.5703125" style="7" hidden="1" customWidth="1"/>
    <col min="205" max="208" width="0" style="7" hidden="1" customWidth="1"/>
    <col min="209" max="209" width="11.42578125" style="7" hidden="1" customWidth="1"/>
    <col min="210" max="210" width="47.28515625" style="7" hidden="1" customWidth="1"/>
    <col min="211" max="211" width="12.140625" style="7" customWidth="1"/>
    <col min="212" max="215" width="11" style="7" customWidth="1"/>
    <col min="216" max="216" width="12.7109375" style="7" hidden="1" customWidth="1"/>
    <col min="217" max="16384" width="9.140625" style="7"/>
  </cols>
  <sheetData>
    <row r="1" spans="1:216" s="5" customFormat="1" ht="37.5" customHeight="1">
      <c r="A1" s="214" t="s">
        <v>423</v>
      </c>
      <c r="B1" s="214"/>
      <c r="C1" s="216" t="s">
        <v>360</v>
      </c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7" t="s">
        <v>78</v>
      </c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 t="s">
        <v>79</v>
      </c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20" t="s">
        <v>161</v>
      </c>
      <c r="AT1" s="220"/>
      <c r="AU1" s="220"/>
      <c r="AV1" s="220"/>
      <c r="AW1" s="220"/>
      <c r="AX1" s="220"/>
      <c r="AY1" s="220"/>
      <c r="AZ1" s="220"/>
      <c r="BA1" s="220"/>
      <c r="BB1" s="220"/>
      <c r="BC1" s="220"/>
      <c r="BD1" s="220"/>
      <c r="BE1" s="216" t="s">
        <v>80</v>
      </c>
      <c r="BF1" s="216"/>
      <c r="BG1" s="216"/>
      <c r="BH1" s="216"/>
      <c r="BI1" s="216"/>
      <c r="BJ1" s="216"/>
      <c r="BK1" s="216"/>
      <c r="BL1" s="216"/>
      <c r="BM1" s="216"/>
      <c r="BN1" s="216"/>
      <c r="BO1" s="216"/>
      <c r="BP1" s="216"/>
      <c r="BQ1" s="216"/>
      <c r="BR1" s="216"/>
      <c r="BS1" s="216" t="s">
        <v>82</v>
      </c>
      <c r="BT1" s="216"/>
      <c r="BU1" s="216"/>
      <c r="BV1" s="216"/>
      <c r="BW1" s="216"/>
      <c r="BX1" s="216"/>
      <c r="BY1" s="216"/>
      <c r="BZ1" s="216"/>
      <c r="CA1" s="216"/>
      <c r="CB1" s="216"/>
      <c r="CC1" s="216"/>
      <c r="CD1" s="216"/>
      <c r="CE1" s="216"/>
      <c r="CF1" s="216"/>
      <c r="CG1" s="215" t="s">
        <v>84</v>
      </c>
      <c r="CH1" s="215"/>
      <c r="CI1" s="215"/>
      <c r="CJ1" s="215"/>
      <c r="CK1" s="215"/>
      <c r="CL1" s="215"/>
      <c r="CM1" s="215"/>
      <c r="CN1" s="215"/>
      <c r="CO1" s="215"/>
      <c r="CP1" s="215"/>
      <c r="CQ1" s="215"/>
      <c r="CR1" s="215"/>
      <c r="CS1" s="215"/>
      <c r="CT1" s="215"/>
      <c r="CU1" s="240" t="s">
        <v>85</v>
      </c>
      <c r="CV1" s="240"/>
      <c r="CW1" s="240"/>
      <c r="CX1" s="240"/>
      <c r="CY1" s="240"/>
      <c r="CZ1" s="240"/>
      <c r="DA1" s="240"/>
      <c r="DB1" s="240"/>
      <c r="DC1" s="240"/>
      <c r="DD1" s="240"/>
      <c r="DE1" s="240"/>
      <c r="DF1" s="240"/>
      <c r="DG1" s="240"/>
      <c r="DH1" s="240"/>
      <c r="DI1" s="217" t="s">
        <v>87</v>
      </c>
      <c r="DJ1" s="217"/>
      <c r="DK1" s="217"/>
      <c r="DL1" s="217"/>
      <c r="DM1" s="217"/>
      <c r="DN1" s="217"/>
      <c r="DO1" s="217"/>
      <c r="DP1" s="217"/>
      <c r="DQ1" s="217"/>
      <c r="DR1" s="217"/>
      <c r="DS1" s="217"/>
      <c r="DT1" s="217"/>
      <c r="DU1" s="217"/>
      <c r="DV1" s="217"/>
      <c r="DW1" s="217" t="s">
        <v>88</v>
      </c>
      <c r="DX1" s="217"/>
      <c r="DY1" s="217"/>
      <c r="DZ1" s="217"/>
      <c r="EA1" s="217"/>
      <c r="EB1" s="217"/>
      <c r="EC1" s="217"/>
      <c r="ED1" s="217"/>
      <c r="EE1" s="217"/>
      <c r="EF1" s="217"/>
      <c r="EG1" s="217"/>
      <c r="EH1" s="217"/>
      <c r="EI1" s="217"/>
      <c r="EJ1" s="217"/>
      <c r="EK1" s="216" t="s">
        <v>89</v>
      </c>
      <c r="EL1" s="216"/>
      <c r="EM1" s="216"/>
      <c r="EN1" s="216"/>
      <c r="EO1" s="216"/>
      <c r="EP1" s="216"/>
      <c r="EQ1" s="216"/>
      <c r="ER1" s="216"/>
      <c r="ES1" s="216"/>
      <c r="ET1" s="216"/>
      <c r="EU1" s="216"/>
      <c r="EV1" s="216"/>
      <c r="EW1" s="216"/>
      <c r="EX1" s="216"/>
      <c r="EY1" s="216" t="s">
        <v>91</v>
      </c>
      <c r="EZ1" s="216"/>
      <c r="FA1" s="216"/>
      <c r="FB1" s="216"/>
      <c r="FC1" s="216"/>
      <c r="FD1" s="216"/>
      <c r="FE1" s="216"/>
      <c r="FF1" s="216"/>
      <c r="FG1" s="216"/>
      <c r="FH1" s="216"/>
      <c r="FI1" s="216"/>
      <c r="FJ1" s="216"/>
      <c r="FK1" s="216"/>
      <c r="FL1" s="216"/>
      <c r="FM1" s="220" t="s">
        <v>77</v>
      </c>
      <c r="FN1" s="220"/>
      <c r="FO1" s="220"/>
      <c r="FP1" s="220"/>
      <c r="FQ1" s="220"/>
      <c r="FR1" s="220"/>
      <c r="FS1" s="220"/>
      <c r="FT1" s="220"/>
      <c r="FU1" s="220"/>
      <c r="FV1" s="220"/>
      <c r="FW1" s="220"/>
      <c r="FX1" s="220"/>
      <c r="FY1" s="220"/>
      <c r="FZ1" s="220"/>
      <c r="GA1" s="216" t="s">
        <v>94</v>
      </c>
      <c r="GB1" s="216"/>
      <c r="GC1" s="216"/>
      <c r="GD1" s="216"/>
      <c r="GE1" s="216"/>
      <c r="GF1" s="216"/>
      <c r="GG1" s="216"/>
      <c r="GH1" s="216"/>
      <c r="GI1" s="216"/>
      <c r="GJ1" s="216"/>
      <c r="GK1" s="216"/>
      <c r="GL1" s="216"/>
      <c r="GM1" s="216"/>
      <c r="GN1" s="216"/>
      <c r="GO1" s="216" t="s">
        <v>96</v>
      </c>
      <c r="GP1" s="216"/>
      <c r="GQ1" s="216"/>
      <c r="GR1" s="216"/>
      <c r="GS1" s="216"/>
      <c r="GT1" s="216"/>
      <c r="GU1" s="216"/>
      <c r="GV1" s="216"/>
      <c r="GW1" s="216"/>
      <c r="GX1" s="216"/>
      <c r="GY1" s="216"/>
      <c r="GZ1" s="216"/>
      <c r="HA1" s="216"/>
      <c r="HB1" s="216"/>
      <c r="HC1" s="222"/>
      <c r="HD1" s="222"/>
      <c r="HE1" s="222"/>
      <c r="HF1" s="222"/>
      <c r="HG1" s="222"/>
      <c r="HH1" s="222"/>
    </row>
    <row r="2" spans="1:216" s="38" customFormat="1" ht="42" customHeight="1">
      <c r="A2" s="214"/>
      <c r="B2" s="214"/>
      <c r="C2" s="220" t="s">
        <v>361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17" t="s">
        <v>273</v>
      </c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 t="s">
        <v>398</v>
      </c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20" t="s">
        <v>289</v>
      </c>
      <c r="AT2" s="220"/>
      <c r="AU2" s="220"/>
      <c r="AV2" s="220"/>
      <c r="AW2" s="220"/>
      <c r="AX2" s="220"/>
      <c r="AY2" s="220"/>
      <c r="AZ2" s="220"/>
      <c r="BA2" s="220"/>
      <c r="BB2" s="220"/>
      <c r="BC2" s="220"/>
      <c r="BD2" s="220"/>
      <c r="BE2" s="220" t="s">
        <v>81</v>
      </c>
      <c r="BF2" s="239"/>
      <c r="BG2" s="239"/>
      <c r="BH2" s="239"/>
      <c r="BI2" s="239"/>
      <c r="BJ2" s="239"/>
      <c r="BK2" s="239"/>
      <c r="BL2" s="239"/>
      <c r="BM2" s="239"/>
      <c r="BN2" s="239"/>
      <c r="BO2" s="239"/>
      <c r="BP2" s="239"/>
      <c r="BQ2" s="239"/>
      <c r="BR2" s="239"/>
      <c r="BS2" s="220" t="s">
        <v>83</v>
      </c>
      <c r="BT2" s="220"/>
      <c r="BU2" s="220"/>
      <c r="BV2" s="220"/>
      <c r="BW2" s="220"/>
      <c r="BX2" s="220"/>
      <c r="BY2" s="220"/>
      <c r="BZ2" s="220"/>
      <c r="CA2" s="220"/>
      <c r="CB2" s="220"/>
      <c r="CC2" s="220"/>
      <c r="CD2" s="220"/>
      <c r="CE2" s="220"/>
      <c r="CF2" s="220"/>
      <c r="CG2" s="217" t="s">
        <v>397</v>
      </c>
      <c r="CH2" s="217"/>
      <c r="CI2" s="217"/>
      <c r="CJ2" s="217"/>
      <c r="CK2" s="217"/>
      <c r="CL2" s="217"/>
      <c r="CM2" s="217"/>
      <c r="CN2" s="217"/>
      <c r="CO2" s="217"/>
      <c r="CP2" s="217"/>
      <c r="CQ2" s="217"/>
      <c r="CR2" s="217"/>
      <c r="CS2" s="217"/>
      <c r="CT2" s="217"/>
      <c r="CU2" s="225" t="s">
        <v>86</v>
      </c>
      <c r="CV2" s="225"/>
      <c r="CW2" s="225"/>
      <c r="CX2" s="225"/>
      <c r="CY2" s="225"/>
      <c r="CZ2" s="225"/>
      <c r="DA2" s="225"/>
      <c r="DB2" s="225"/>
      <c r="DC2" s="225"/>
      <c r="DD2" s="225"/>
      <c r="DE2" s="225"/>
      <c r="DF2" s="225"/>
      <c r="DG2" s="225"/>
      <c r="DH2" s="225"/>
      <c r="DI2" s="217" t="s">
        <v>399</v>
      </c>
      <c r="DJ2" s="217"/>
      <c r="DK2" s="217"/>
      <c r="DL2" s="217"/>
      <c r="DM2" s="217"/>
      <c r="DN2" s="217"/>
      <c r="DO2" s="217"/>
      <c r="DP2" s="217"/>
      <c r="DQ2" s="217"/>
      <c r="DR2" s="217"/>
      <c r="DS2" s="217"/>
      <c r="DT2" s="217"/>
      <c r="DU2" s="217"/>
      <c r="DV2" s="217"/>
      <c r="DW2" s="217" t="s">
        <v>290</v>
      </c>
      <c r="DX2" s="217"/>
      <c r="DY2" s="217"/>
      <c r="DZ2" s="217"/>
      <c r="EA2" s="217"/>
      <c r="EB2" s="217"/>
      <c r="EC2" s="217"/>
      <c r="ED2" s="217"/>
      <c r="EE2" s="217"/>
      <c r="EF2" s="217"/>
      <c r="EG2" s="217"/>
      <c r="EH2" s="217"/>
      <c r="EI2" s="217"/>
      <c r="EJ2" s="217"/>
      <c r="EK2" s="220" t="s">
        <v>90</v>
      </c>
      <c r="EL2" s="220"/>
      <c r="EM2" s="220"/>
      <c r="EN2" s="220"/>
      <c r="EO2" s="220"/>
      <c r="EP2" s="220"/>
      <c r="EQ2" s="220"/>
      <c r="ER2" s="220"/>
      <c r="ES2" s="220"/>
      <c r="ET2" s="220"/>
      <c r="EU2" s="220"/>
      <c r="EV2" s="220"/>
      <c r="EW2" s="220"/>
      <c r="EX2" s="220"/>
      <c r="EY2" s="220" t="s">
        <v>92</v>
      </c>
      <c r="EZ2" s="220"/>
      <c r="FA2" s="220"/>
      <c r="FB2" s="220"/>
      <c r="FC2" s="220"/>
      <c r="FD2" s="220"/>
      <c r="FE2" s="220"/>
      <c r="FF2" s="220"/>
      <c r="FG2" s="220"/>
      <c r="FH2" s="220"/>
      <c r="FI2" s="220"/>
      <c r="FJ2" s="220"/>
      <c r="FK2" s="220"/>
      <c r="FL2" s="220"/>
      <c r="FM2" s="220" t="s">
        <v>93</v>
      </c>
      <c r="FN2" s="220"/>
      <c r="FO2" s="220"/>
      <c r="FP2" s="220"/>
      <c r="FQ2" s="220"/>
      <c r="FR2" s="220"/>
      <c r="FS2" s="220"/>
      <c r="FT2" s="220"/>
      <c r="FU2" s="220"/>
      <c r="FV2" s="220"/>
      <c r="FW2" s="220"/>
      <c r="FX2" s="220"/>
      <c r="FY2" s="220"/>
      <c r="FZ2" s="220"/>
      <c r="GA2" s="220" t="s">
        <v>95</v>
      </c>
      <c r="GB2" s="220"/>
      <c r="GC2" s="220"/>
      <c r="GD2" s="220"/>
      <c r="GE2" s="220"/>
      <c r="GF2" s="220"/>
      <c r="GG2" s="220"/>
      <c r="GH2" s="220"/>
      <c r="GI2" s="220"/>
      <c r="GJ2" s="220"/>
      <c r="GK2" s="220"/>
      <c r="GL2" s="220"/>
      <c r="GM2" s="220"/>
      <c r="GN2" s="220"/>
      <c r="GO2" s="220" t="s">
        <v>97</v>
      </c>
      <c r="GP2" s="220"/>
      <c r="GQ2" s="220"/>
      <c r="GR2" s="220"/>
      <c r="GS2" s="220"/>
      <c r="GT2" s="220"/>
      <c r="GU2" s="220"/>
      <c r="GV2" s="220"/>
      <c r="GW2" s="220"/>
      <c r="GX2" s="220"/>
      <c r="GY2" s="220"/>
      <c r="GZ2" s="220"/>
      <c r="HA2" s="220"/>
      <c r="HB2" s="220"/>
      <c r="HC2" s="241" t="s">
        <v>294</v>
      </c>
      <c r="HD2" s="241"/>
      <c r="HE2" s="241"/>
      <c r="HF2" s="241"/>
      <c r="HG2" s="241"/>
      <c r="HH2" s="241"/>
    </row>
    <row r="3" spans="1:216" s="15" customFormat="1" ht="114.75" customHeight="1">
      <c r="A3" s="83" t="s">
        <v>0</v>
      </c>
      <c r="B3" s="84" t="s">
        <v>353</v>
      </c>
      <c r="C3" s="6" t="s">
        <v>3</v>
      </c>
      <c r="D3" s="6" t="s">
        <v>6</v>
      </c>
      <c r="E3" s="181" t="s">
        <v>312</v>
      </c>
      <c r="F3" s="181" t="s">
        <v>8</v>
      </c>
      <c r="G3" s="181" t="s">
        <v>7</v>
      </c>
      <c r="H3" s="181" t="s">
        <v>424</v>
      </c>
      <c r="I3" s="19" t="s">
        <v>281</v>
      </c>
      <c r="J3" s="19" t="s">
        <v>282</v>
      </c>
      <c r="K3" s="19" t="s">
        <v>283</v>
      </c>
      <c r="L3" s="19" t="s">
        <v>284</v>
      </c>
      <c r="M3" s="19" t="s">
        <v>285</v>
      </c>
      <c r="N3" s="19"/>
      <c r="O3" s="83" t="s">
        <v>0</v>
      </c>
      <c r="P3" s="83" t="s">
        <v>1</v>
      </c>
      <c r="Q3" s="83" t="s">
        <v>3</v>
      </c>
      <c r="R3" s="83" t="s">
        <v>6</v>
      </c>
      <c r="S3" s="84" t="s">
        <v>312</v>
      </c>
      <c r="T3" s="201" t="s">
        <v>315</v>
      </c>
      <c r="U3" s="84" t="s">
        <v>316</v>
      </c>
      <c r="V3" s="84" t="s">
        <v>8</v>
      </c>
      <c r="W3" s="84" t="s">
        <v>7</v>
      </c>
      <c r="X3" s="84" t="s">
        <v>424</v>
      </c>
      <c r="Y3" s="8" t="s">
        <v>281</v>
      </c>
      <c r="Z3" s="8" t="s">
        <v>282</v>
      </c>
      <c r="AA3" s="8" t="s">
        <v>283</v>
      </c>
      <c r="AB3" s="8" t="s">
        <v>284</v>
      </c>
      <c r="AC3" s="8" t="s">
        <v>285</v>
      </c>
      <c r="AD3" s="19" t="s">
        <v>320</v>
      </c>
      <c r="AE3" s="83" t="s">
        <v>0</v>
      </c>
      <c r="AF3" s="83" t="s">
        <v>1</v>
      </c>
      <c r="AG3" s="83" t="s">
        <v>3</v>
      </c>
      <c r="AH3" s="83" t="s">
        <v>6</v>
      </c>
      <c r="AI3" s="84" t="s">
        <v>309</v>
      </c>
      <c r="AJ3" s="84" t="s">
        <v>8</v>
      </c>
      <c r="AK3" s="84" t="s">
        <v>7</v>
      </c>
      <c r="AL3" s="84" t="s">
        <v>424</v>
      </c>
      <c r="AM3" s="8" t="s">
        <v>281</v>
      </c>
      <c r="AN3" s="8" t="s">
        <v>282</v>
      </c>
      <c r="AO3" s="8" t="s">
        <v>283</v>
      </c>
      <c r="AP3" s="8" t="s">
        <v>284</v>
      </c>
      <c r="AQ3" s="8" t="s">
        <v>285</v>
      </c>
      <c r="AR3" s="19" t="s">
        <v>320</v>
      </c>
      <c r="AS3" s="83" t="s">
        <v>0</v>
      </c>
      <c r="AT3" s="83" t="s">
        <v>1</v>
      </c>
      <c r="AU3" s="84" t="s">
        <v>313</v>
      </c>
      <c r="AV3" s="84" t="s">
        <v>8</v>
      </c>
      <c r="AW3" s="84" t="s">
        <v>7</v>
      </c>
      <c r="AX3" s="84" t="s">
        <v>424</v>
      </c>
      <c r="AY3" s="8" t="s">
        <v>281</v>
      </c>
      <c r="AZ3" s="8" t="s">
        <v>282</v>
      </c>
      <c r="BA3" s="8" t="s">
        <v>283</v>
      </c>
      <c r="BB3" s="8" t="s">
        <v>284</v>
      </c>
      <c r="BC3" s="8" t="s">
        <v>285</v>
      </c>
      <c r="BD3" s="19" t="s">
        <v>320</v>
      </c>
      <c r="BE3" s="83" t="s">
        <v>0</v>
      </c>
      <c r="BF3" s="83" t="s">
        <v>1</v>
      </c>
      <c r="BG3" s="83" t="s">
        <v>3</v>
      </c>
      <c r="BH3" s="83" t="s">
        <v>6</v>
      </c>
      <c r="BI3" s="84"/>
      <c r="BJ3" s="84" t="s">
        <v>8</v>
      </c>
      <c r="BK3" s="84" t="s">
        <v>7</v>
      </c>
      <c r="BL3" s="84" t="s">
        <v>424</v>
      </c>
      <c r="BM3" s="8" t="s">
        <v>281</v>
      </c>
      <c r="BN3" s="8" t="s">
        <v>282</v>
      </c>
      <c r="BO3" s="8" t="s">
        <v>283</v>
      </c>
      <c r="BP3" s="8" t="s">
        <v>284</v>
      </c>
      <c r="BQ3" s="8" t="s">
        <v>285</v>
      </c>
      <c r="BR3" s="19" t="s">
        <v>320</v>
      </c>
      <c r="BS3" s="83" t="s">
        <v>0</v>
      </c>
      <c r="BT3" s="83" t="s">
        <v>1</v>
      </c>
      <c r="BU3" s="83" t="s">
        <v>3</v>
      </c>
      <c r="BV3" s="83" t="s">
        <v>6</v>
      </c>
      <c r="BW3" s="84"/>
      <c r="BX3" s="84" t="s">
        <v>8</v>
      </c>
      <c r="BY3" s="84" t="s">
        <v>7</v>
      </c>
      <c r="BZ3" s="84" t="s">
        <v>424</v>
      </c>
      <c r="CA3" s="8" t="s">
        <v>281</v>
      </c>
      <c r="CB3" s="8" t="s">
        <v>282</v>
      </c>
      <c r="CC3" s="8" t="s">
        <v>283</v>
      </c>
      <c r="CD3" s="8" t="s">
        <v>284</v>
      </c>
      <c r="CE3" s="8" t="s">
        <v>285</v>
      </c>
      <c r="CF3" s="19" t="s">
        <v>320</v>
      </c>
      <c r="CG3" s="83" t="s">
        <v>0</v>
      </c>
      <c r="CH3" s="83" t="s">
        <v>1</v>
      </c>
      <c r="CI3" s="83" t="s">
        <v>3</v>
      </c>
      <c r="CJ3" s="83" t="s">
        <v>6</v>
      </c>
      <c r="CK3" s="84" t="s">
        <v>310</v>
      </c>
      <c r="CL3" s="84" t="s">
        <v>8</v>
      </c>
      <c r="CM3" s="84" t="s">
        <v>7</v>
      </c>
      <c r="CN3" s="84" t="s">
        <v>424</v>
      </c>
      <c r="CO3" s="8" t="s">
        <v>281</v>
      </c>
      <c r="CP3" s="8" t="s">
        <v>282</v>
      </c>
      <c r="CQ3" s="8" t="s">
        <v>283</v>
      </c>
      <c r="CR3" s="8" t="s">
        <v>284</v>
      </c>
      <c r="CS3" s="8" t="s">
        <v>285</v>
      </c>
      <c r="CT3" s="19" t="s">
        <v>320</v>
      </c>
      <c r="CU3" s="83" t="s">
        <v>0</v>
      </c>
      <c r="CV3" s="83" t="s">
        <v>1</v>
      </c>
      <c r="CW3" s="83" t="s">
        <v>3</v>
      </c>
      <c r="CX3" s="83" t="s">
        <v>6</v>
      </c>
      <c r="CY3" s="84"/>
      <c r="CZ3" s="84" t="s">
        <v>8</v>
      </c>
      <c r="DA3" s="84" t="s">
        <v>7</v>
      </c>
      <c r="DB3" s="84" t="s">
        <v>424</v>
      </c>
      <c r="DC3" s="8" t="s">
        <v>281</v>
      </c>
      <c r="DD3" s="8" t="s">
        <v>282</v>
      </c>
      <c r="DE3" s="8" t="s">
        <v>283</v>
      </c>
      <c r="DF3" s="8" t="s">
        <v>284</v>
      </c>
      <c r="DG3" s="8" t="s">
        <v>285</v>
      </c>
      <c r="DH3" s="19" t="s">
        <v>320</v>
      </c>
      <c r="DI3" s="83" t="s">
        <v>0</v>
      </c>
      <c r="DJ3" s="83" t="s">
        <v>1</v>
      </c>
      <c r="DK3" s="83" t="s">
        <v>3</v>
      </c>
      <c r="DL3" s="83" t="s">
        <v>6</v>
      </c>
      <c r="DM3" s="84" t="s">
        <v>338</v>
      </c>
      <c r="DN3" s="84" t="s">
        <v>8</v>
      </c>
      <c r="DO3" s="84" t="s">
        <v>7</v>
      </c>
      <c r="DP3" s="84" t="s">
        <v>424</v>
      </c>
      <c r="DQ3" s="8" t="s">
        <v>281</v>
      </c>
      <c r="DR3" s="8" t="s">
        <v>282</v>
      </c>
      <c r="DS3" s="8" t="s">
        <v>283</v>
      </c>
      <c r="DT3" s="8" t="s">
        <v>284</v>
      </c>
      <c r="DU3" s="8" t="s">
        <v>285</v>
      </c>
      <c r="DV3" s="19" t="s">
        <v>320</v>
      </c>
      <c r="DW3" s="83" t="s">
        <v>0</v>
      </c>
      <c r="DX3" s="83" t="s">
        <v>1</v>
      </c>
      <c r="DY3" s="83" t="s">
        <v>3</v>
      </c>
      <c r="DZ3" s="83" t="s">
        <v>6</v>
      </c>
      <c r="EA3" s="84" t="s">
        <v>400</v>
      </c>
      <c r="EB3" s="84" t="s">
        <v>8</v>
      </c>
      <c r="EC3" s="84" t="s">
        <v>7</v>
      </c>
      <c r="ED3" s="84" t="s">
        <v>424</v>
      </c>
      <c r="EE3" s="8" t="s">
        <v>281</v>
      </c>
      <c r="EF3" s="8" t="s">
        <v>282</v>
      </c>
      <c r="EG3" s="8" t="s">
        <v>283</v>
      </c>
      <c r="EH3" s="8" t="s">
        <v>284</v>
      </c>
      <c r="EI3" s="8" t="s">
        <v>285</v>
      </c>
      <c r="EJ3" s="19" t="s">
        <v>320</v>
      </c>
      <c r="EK3" s="83" t="s">
        <v>0</v>
      </c>
      <c r="EL3" s="83" t="s">
        <v>1</v>
      </c>
      <c r="EM3" s="83" t="s">
        <v>3</v>
      </c>
      <c r="EN3" s="83" t="s">
        <v>6</v>
      </c>
      <c r="EO3" s="84"/>
      <c r="EP3" s="84"/>
      <c r="EQ3" s="84"/>
      <c r="ER3" s="84"/>
      <c r="ES3" s="8"/>
      <c r="ET3" s="8"/>
      <c r="EU3" s="8"/>
      <c r="EV3" s="8"/>
      <c r="EW3" s="8"/>
      <c r="EX3" s="19"/>
      <c r="EY3" s="83"/>
      <c r="EZ3" s="83"/>
      <c r="FA3" s="83"/>
      <c r="FB3" s="83"/>
      <c r="FC3" s="84"/>
      <c r="FD3" s="84"/>
      <c r="FE3" s="84"/>
      <c r="FF3" s="84"/>
      <c r="FG3" s="8"/>
      <c r="FH3" s="8"/>
      <c r="FI3" s="8"/>
      <c r="FJ3" s="8"/>
      <c r="FK3" s="8"/>
      <c r="FL3" s="19"/>
      <c r="FM3" s="83"/>
      <c r="FN3" s="83"/>
      <c r="FO3" s="83"/>
      <c r="FP3" s="83"/>
      <c r="FQ3" s="84"/>
      <c r="FR3" s="84"/>
      <c r="FS3" s="84"/>
      <c r="FT3" s="84"/>
      <c r="FU3" s="8"/>
      <c r="FV3" s="8"/>
      <c r="FW3" s="8"/>
      <c r="FX3" s="8"/>
      <c r="FY3" s="8"/>
      <c r="FZ3" s="19"/>
      <c r="GA3" s="83"/>
      <c r="GB3" s="83"/>
      <c r="GC3" s="83"/>
      <c r="GD3" s="83"/>
      <c r="GE3" s="84"/>
      <c r="GF3" s="84"/>
      <c r="GG3" s="84"/>
      <c r="GH3" s="84"/>
      <c r="GI3" s="8"/>
      <c r="GJ3" s="8"/>
      <c r="GK3" s="8"/>
      <c r="GL3" s="8"/>
      <c r="GM3" s="8"/>
      <c r="GN3" s="19"/>
      <c r="GO3" s="83"/>
      <c r="GP3" s="83"/>
      <c r="GQ3" s="83"/>
      <c r="GR3" s="83"/>
      <c r="GS3" s="84"/>
      <c r="GT3" s="84"/>
      <c r="GU3" s="84"/>
      <c r="GV3" s="84"/>
      <c r="GW3" s="8"/>
      <c r="GX3" s="8"/>
      <c r="GY3" s="8"/>
      <c r="GZ3" s="8"/>
      <c r="HA3" s="8"/>
      <c r="HB3" s="19"/>
      <c r="HC3" s="84" t="s">
        <v>424</v>
      </c>
      <c r="HD3" s="8" t="s">
        <v>281</v>
      </c>
      <c r="HE3" s="8" t="s">
        <v>282</v>
      </c>
      <c r="HF3" s="8" t="s">
        <v>283</v>
      </c>
      <c r="HG3" s="8" t="s">
        <v>284</v>
      </c>
      <c r="HH3" s="8" t="s">
        <v>285</v>
      </c>
    </row>
    <row r="4" spans="1:216" s="35" customFormat="1" ht="15.75" hidden="1" customHeight="1">
      <c r="A4" s="55">
        <v>33</v>
      </c>
      <c r="B4" s="56" t="s">
        <v>2</v>
      </c>
      <c r="C4" s="112">
        <v>3744000</v>
      </c>
      <c r="D4" s="70">
        <v>3700000</v>
      </c>
      <c r="E4" s="100"/>
      <c r="F4" s="99"/>
      <c r="G4" s="98"/>
      <c r="H4" s="99">
        <v>0</v>
      </c>
      <c r="I4" s="98">
        <v>0</v>
      </c>
      <c r="J4" s="98">
        <v>0</v>
      </c>
      <c r="K4" s="98">
        <v>0</v>
      </c>
      <c r="L4" s="98">
        <v>0</v>
      </c>
      <c r="M4" s="98">
        <f t="shared" ref="M4" si="0">H4-(I4+J4+K4+L4)</f>
        <v>0</v>
      </c>
      <c r="N4" s="98"/>
      <c r="O4" s="55">
        <v>33</v>
      </c>
      <c r="P4" s="56" t="s">
        <v>2</v>
      </c>
      <c r="Q4" s="112">
        <v>3744000</v>
      </c>
      <c r="R4" s="115">
        <v>3700000</v>
      </c>
      <c r="S4" s="100">
        <v>23</v>
      </c>
      <c r="T4" s="111">
        <v>112</v>
      </c>
      <c r="U4" s="100">
        <f t="shared" ref="U4" si="1">T4/2</f>
        <v>56</v>
      </c>
      <c r="V4" s="97">
        <v>13248000</v>
      </c>
      <c r="W4" s="98">
        <v>0</v>
      </c>
      <c r="X4" s="81">
        <f t="shared" ref="X4" si="2">V4+W4</f>
        <v>13248000</v>
      </c>
      <c r="Y4" s="81">
        <v>3312000</v>
      </c>
      <c r="Z4" s="81">
        <v>3312000</v>
      </c>
      <c r="AA4" s="81">
        <v>3312000</v>
      </c>
      <c r="AB4" s="81">
        <v>3312000</v>
      </c>
      <c r="AC4" s="98">
        <f t="shared" ref="AC4" si="3">X4-(Y4+Z4+AA4+AB4)</f>
        <v>0</v>
      </c>
      <c r="AD4" s="98"/>
      <c r="AE4" s="55">
        <v>33</v>
      </c>
      <c r="AF4" s="56" t="s">
        <v>2</v>
      </c>
      <c r="AG4" s="57">
        <v>175500</v>
      </c>
      <c r="AH4" s="97"/>
      <c r="AI4" s="98">
        <v>3</v>
      </c>
      <c r="AJ4" s="59">
        <v>360000</v>
      </c>
      <c r="AK4" s="98">
        <v>0</v>
      </c>
      <c r="AL4" s="59">
        <f t="shared" ref="AL4" si="4">AJ4+AK4</f>
        <v>360000</v>
      </c>
      <c r="AM4" s="98">
        <v>90000</v>
      </c>
      <c r="AN4" s="98">
        <v>90000</v>
      </c>
      <c r="AO4" s="98">
        <v>90000</v>
      </c>
      <c r="AP4" s="98">
        <v>90000</v>
      </c>
      <c r="AQ4" s="98">
        <f t="shared" ref="AQ4" si="5">AL4-(AM4+AN4+AO4+AP4)</f>
        <v>0</v>
      </c>
      <c r="AR4" s="98"/>
      <c r="AS4" s="55">
        <v>33</v>
      </c>
      <c r="AT4" s="56" t="s">
        <v>2</v>
      </c>
      <c r="AU4" s="98"/>
      <c r="AV4" s="98"/>
      <c r="AW4" s="98"/>
      <c r="AX4" s="98"/>
      <c r="AY4" s="98">
        <v>0</v>
      </c>
      <c r="AZ4" s="98">
        <v>0</v>
      </c>
      <c r="BA4" s="98">
        <v>0</v>
      </c>
      <c r="BB4" s="98">
        <v>0</v>
      </c>
      <c r="BC4" s="98">
        <f t="shared" ref="BC4" si="6">AX4-(AY4+AZ4+BA4+BB4)</f>
        <v>0</v>
      </c>
      <c r="BD4" s="98"/>
      <c r="BE4" s="55">
        <v>33</v>
      </c>
      <c r="BF4" s="56" t="s">
        <v>2</v>
      </c>
      <c r="BG4" s="57">
        <v>420000</v>
      </c>
      <c r="BH4" s="97"/>
      <c r="BI4" s="98"/>
      <c r="BJ4" s="98"/>
      <c r="BK4" s="98"/>
      <c r="BL4" s="98"/>
      <c r="BM4" s="98">
        <v>0</v>
      </c>
      <c r="BN4" s="98">
        <v>0</v>
      </c>
      <c r="BO4" s="98">
        <v>0</v>
      </c>
      <c r="BP4" s="98">
        <v>0</v>
      </c>
      <c r="BQ4" s="98">
        <f t="shared" ref="BQ4" si="7">BL4-(BM4+BN4+BO4+BP4)</f>
        <v>0</v>
      </c>
      <c r="BR4" s="98"/>
      <c r="BS4" s="55">
        <v>33</v>
      </c>
      <c r="BT4" s="56" t="s">
        <v>2</v>
      </c>
      <c r="BU4" s="57"/>
      <c r="BV4" s="97"/>
      <c r="BW4" s="98"/>
      <c r="BX4" s="98"/>
      <c r="BY4" s="98"/>
      <c r="BZ4" s="98"/>
      <c r="CA4" s="98">
        <v>0</v>
      </c>
      <c r="CB4" s="98">
        <v>0</v>
      </c>
      <c r="CC4" s="98">
        <v>0</v>
      </c>
      <c r="CD4" s="98">
        <v>0</v>
      </c>
      <c r="CE4" s="98">
        <f t="shared" ref="CE4" si="8">BZ4-(CA4+CB4+CC4+CD4)</f>
        <v>0</v>
      </c>
      <c r="CF4" s="98"/>
      <c r="CG4" s="55">
        <v>33</v>
      </c>
      <c r="CH4" s="56" t="s">
        <v>2</v>
      </c>
      <c r="CI4" s="57">
        <v>420000</v>
      </c>
      <c r="CJ4" s="97"/>
      <c r="CK4" s="99">
        <v>1</v>
      </c>
      <c r="CL4" s="98">
        <v>420000</v>
      </c>
      <c r="CM4" s="98"/>
      <c r="CN4" s="98">
        <v>420000</v>
      </c>
      <c r="CO4" s="98">
        <v>105000</v>
      </c>
      <c r="CP4" s="98">
        <v>105000</v>
      </c>
      <c r="CQ4" s="98">
        <v>105000</v>
      </c>
      <c r="CR4" s="98">
        <v>105000</v>
      </c>
      <c r="CS4" s="98">
        <f t="shared" ref="CS4" si="9">CN4-(CO4+CP4+CQ4+CR4)</f>
        <v>0</v>
      </c>
      <c r="CT4" s="98"/>
      <c r="CU4" s="55">
        <v>33</v>
      </c>
      <c r="CV4" s="56" t="s">
        <v>2</v>
      </c>
      <c r="CW4" s="57"/>
      <c r="CX4" s="97"/>
      <c r="CY4" s="98"/>
      <c r="CZ4" s="98"/>
      <c r="DA4" s="98"/>
      <c r="DB4" s="98"/>
      <c r="DC4" s="98">
        <v>0</v>
      </c>
      <c r="DD4" s="98">
        <v>0</v>
      </c>
      <c r="DE4" s="98">
        <v>0</v>
      </c>
      <c r="DF4" s="98">
        <v>0</v>
      </c>
      <c r="DG4" s="98">
        <f t="shared" ref="DG4" si="10">DB4-(DC4+DD4+DE4+DF4)</f>
        <v>0</v>
      </c>
      <c r="DH4" s="98"/>
      <c r="DI4" s="55">
        <v>33</v>
      </c>
      <c r="DJ4" s="56" t="s">
        <v>2</v>
      </c>
      <c r="DK4" s="56"/>
      <c r="DL4" s="56"/>
      <c r="DM4" s="100">
        <v>1</v>
      </c>
      <c r="DN4" s="82">
        <f t="shared" ref="DN4" si="11">DM4*15000*12</f>
        <v>180000</v>
      </c>
      <c r="DO4" s="82"/>
      <c r="DP4" s="102">
        <f t="shared" ref="DP4" si="12">DN4+DO4</f>
        <v>180000</v>
      </c>
      <c r="DQ4" s="116">
        <v>45000</v>
      </c>
      <c r="DR4" s="116">
        <v>45000</v>
      </c>
      <c r="DS4" s="116">
        <v>45000</v>
      </c>
      <c r="DT4" s="116">
        <v>45000</v>
      </c>
      <c r="DU4" s="98">
        <f t="shared" ref="DU4" si="13">DP4-(DQ4+DR4+DS4+DT4)</f>
        <v>0</v>
      </c>
      <c r="DV4" s="98"/>
      <c r="DW4" s="55">
        <v>33</v>
      </c>
      <c r="DX4" s="56" t="s">
        <v>2</v>
      </c>
      <c r="DY4" s="57">
        <v>2423000</v>
      </c>
      <c r="DZ4" s="97">
        <v>2140300</v>
      </c>
      <c r="EA4" s="113">
        <v>9492</v>
      </c>
      <c r="EB4" s="113">
        <v>566752</v>
      </c>
      <c r="EC4" s="114"/>
      <c r="ED4" s="114">
        <v>566752</v>
      </c>
      <c r="EE4" s="68">
        <v>141688</v>
      </c>
      <c r="EF4" s="68">
        <v>141688</v>
      </c>
      <c r="EG4" s="68">
        <v>141688</v>
      </c>
      <c r="EH4" s="68">
        <v>141688</v>
      </c>
      <c r="EI4" s="98">
        <f t="shared" ref="EI4" si="14">ED4-(EE4+EF4+EG4+EH4)</f>
        <v>0</v>
      </c>
      <c r="EJ4" s="98"/>
      <c r="EK4" s="55">
        <v>33</v>
      </c>
      <c r="EL4" s="56" t="s">
        <v>2</v>
      </c>
      <c r="EM4" s="57"/>
      <c r="EN4" s="97"/>
      <c r="EO4" s="98"/>
      <c r="EP4" s="98"/>
      <c r="EQ4" s="98"/>
      <c r="ER4" s="98"/>
      <c r="ES4" s="98">
        <v>0</v>
      </c>
      <c r="ET4" s="98">
        <v>0</v>
      </c>
      <c r="EU4" s="98">
        <v>0</v>
      </c>
      <c r="EV4" s="98">
        <v>0</v>
      </c>
      <c r="EW4" s="98">
        <f t="shared" ref="EW4" si="15">ER4-(ES4+ET4+EU4+EV4)</f>
        <v>0</v>
      </c>
      <c r="EX4" s="98"/>
      <c r="EY4" s="55">
        <v>33</v>
      </c>
      <c r="EZ4" s="56" t="s">
        <v>2</v>
      </c>
      <c r="FA4" s="57"/>
      <c r="FB4" s="97"/>
      <c r="FC4" s="98"/>
      <c r="FD4" s="98"/>
      <c r="FE4" s="98"/>
      <c r="FF4" s="98"/>
      <c r="FG4" s="98">
        <v>0</v>
      </c>
      <c r="FH4" s="98">
        <v>0</v>
      </c>
      <c r="FI4" s="98">
        <v>0</v>
      </c>
      <c r="FJ4" s="98">
        <v>0</v>
      </c>
      <c r="FK4" s="98">
        <f t="shared" ref="FK4" si="16">FF4-(FG4+FH4+FI4+FJ4)</f>
        <v>0</v>
      </c>
      <c r="FL4" s="98"/>
      <c r="FM4" s="55">
        <v>33</v>
      </c>
      <c r="FN4" s="56" t="s">
        <v>2</v>
      </c>
      <c r="FO4" s="57"/>
      <c r="FP4" s="97"/>
      <c r="FQ4" s="98"/>
      <c r="FR4" s="98"/>
      <c r="FS4" s="98"/>
      <c r="FT4" s="98"/>
      <c r="FU4" s="98">
        <v>0</v>
      </c>
      <c r="FV4" s="98">
        <v>0</v>
      </c>
      <c r="FW4" s="98">
        <v>0</v>
      </c>
      <c r="FX4" s="98">
        <v>0</v>
      </c>
      <c r="FY4" s="98">
        <f t="shared" ref="FY4" si="17">FT4-(FU4+FV4+FW4+FX4)</f>
        <v>0</v>
      </c>
      <c r="FZ4" s="98"/>
      <c r="GA4" s="55">
        <v>33</v>
      </c>
      <c r="GB4" s="56" t="s">
        <v>2</v>
      </c>
      <c r="GC4" s="57">
        <v>0</v>
      </c>
      <c r="GD4" s="97"/>
      <c r="GE4" s="98"/>
      <c r="GF4" s="98"/>
      <c r="GG4" s="98"/>
      <c r="GH4" s="98"/>
      <c r="GI4" s="98">
        <v>0</v>
      </c>
      <c r="GJ4" s="98">
        <v>0</v>
      </c>
      <c r="GK4" s="98">
        <v>0</v>
      </c>
      <c r="GL4" s="98">
        <v>0</v>
      </c>
      <c r="GM4" s="98">
        <f t="shared" ref="GM4" si="18">GH4-(GI4+GJ4+GK4+GL4)</f>
        <v>0</v>
      </c>
      <c r="GN4" s="98"/>
      <c r="GO4" s="55">
        <v>33</v>
      </c>
      <c r="GP4" s="56" t="s">
        <v>2</v>
      </c>
      <c r="GQ4" s="57">
        <v>500000</v>
      </c>
      <c r="GR4" s="97"/>
      <c r="GS4" s="98"/>
      <c r="GT4" s="98"/>
      <c r="GU4" s="98"/>
      <c r="GV4" s="98"/>
      <c r="GW4" s="98">
        <v>0</v>
      </c>
      <c r="GX4" s="98">
        <v>0</v>
      </c>
      <c r="GY4" s="98">
        <v>0</v>
      </c>
      <c r="GZ4" s="98">
        <v>0</v>
      </c>
      <c r="HA4" s="98">
        <f t="shared" ref="HA4" si="19">GV4-(GW4+GX4+GY4+GZ4)</f>
        <v>0</v>
      </c>
      <c r="HB4" s="98"/>
      <c r="HC4" s="68">
        <f t="shared" ref="HC4" si="20">X4+AL4+AX4+BL4+BZ4+CN4+DB4+DP4+ED4+ER4+FF4+FT4+GH4+GV4</f>
        <v>14774752</v>
      </c>
      <c r="HD4" s="68">
        <f t="shared" ref="HD4" si="21">I4+Y4+AM4+AY4+BM4+CA4+CO4+DC4+DQ4+EE4+ES4+FG4+FU4+GI4+GW4</f>
        <v>3693688</v>
      </c>
      <c r="HE4" s="68">
        <f t="shared" ref="HE4" si="22">J4+Z4+AN4+AZ4+BN4+CB4+CP4+DD4+DR4+EF4+ET4+FH4+FV4+GJ4+GX4</f>
        <v>3693688</v>
      </c>
      <c r="HF4" s="68">
        <f t="shared" ref="HF4" si="23">K4+AA4+AO4+BA4+BO4+CC4+CQ4+DE4+DS4+EG4+EU4+FI4+FW4+GK4+GY4</f>
        <v>3693688</v>
      </c>
      <c r="HG4" s="68">
        <f t="shared" ref="HG4" si="24">L4+AB4+AP4+BB4+BP4+CD4+CR4+DF4+DT4+EH4+EV4+FJ4+FX4+GL4+GZ4</f>
        <v>3693688</v>
      </c>
      <c r="HH4" s="59">
        <f t="shared" ref="HH4" si="25">HC4-(HD4+HE4+HF4+HG4)</f>
        <v>0</v>
      </c>
    </row>
    <row r="5" spans="1:216" hidden="1">
      <c r="A5" s="171"/>
      <c r="B5" s="171"/>
      <c r="C5" s="171" t="s">
        <v>9</v>
      </c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 t="s">
        <v>9</v>
      </c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 t="s">
        <v>9</v>
      </c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1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 t="s">
        <v>9</v>
      </c>
      <c r="BH5" s="171"/>
      <c r="BI5" s="171"/>
      <c r="BJ5" s="171"/>
      <c r="BK5" s="171"/>
      <c r="BL5" s="171"/>
      <c r="BM5" s="171"/>
      <c r="BN5" s="171"/>
      <c r="BO5" s="171"/>
      <c r="BP5" s="171"/>
      <c r="BQ5" s="171"/>
      <c r="BR5" s="171"/>
      <c r="BS5" s="171"/>
      <c r="BT5" s="171"/>
      <c r="BU5" s="171" t="s">
        <v>9</v>
      </c>
      <c r="BV5" s="171"/>
      <c r="BW5" s="171"/>
      <c r="BX5" s="171"/>
      <c r="BY5" s="171"/>
      <c r="BZ5" s="171"/>
      <c r="CA5" s="171"/>
      <c r="CB5" s="171"/>
      <c r="CC5" s="171"/>
      <c r="CD5" s="171"/>
      <c r="CE5" s="171"/>
      <c r="CF5" s="171"/>
      <c r="CG5" s="171"/>
      <c r="CH5" s="171"/>
      <c r="CI5" s="171" t="s">
        <v>9</v>
      </c>
      <c r="CJ5" s="171"/>
      <c r="CK5" s="16"/>
      <c r="CL5" s="171"/>
      <c r="CM5" s="171"/>
      <c r="CN5" s="171"/>
      <c r="CO5" s="171"/>
      <c r="CP5" s="171"/>
      <c r="CQ5" s="171"/>
      <c r="CR5" s="171"/>
      <c r="CS5" s="171"/>
      <c r="CT5" s="171"/>
      <c r="CU5" s="171"/>
      <c r="CV5" s="171"/>
      <c r="CW5" s="171" t="s">
        <v>9</v>
      </c>
      <c r="CX5" s="171"/>
      <c r="CY5" s="171"/>
      <c r="CZ5" s="171"/>
      <c r="DA5" s="171"/>
      <c r="DB5" s="171"/>
      <c r="DC5" s="171"/>
      <c r="DD5" s="171"/>
      <c r="DE5" s="171"/>
      <c r="DF5" s="171"/>
      <c r="DG5" s="171"/>
      <c r="DH5" s="171"/>
      <c r="DI5" s="171"/>
      <c r="DJ5" s="171"/>
      <c r="DK5" s="171"/>
      <c r="DL5" s="171"/>
      <c r="DM5" s="16"/>
      <c r="DN5" s="171"/>
      <c r="DO5" s="171"/>
      <c r="DP5" s="171"/>
      <c r="DQ5" s="171"/>
      <c r="DR5" s="171"/>
      <c r="DS5" s="171"/>
      <c r="DT5" s="171"/>
      <c r="DU5" s="171"/>
      <c r="DV5" s="171"/>
      <c r="DW5" s="171"/>
      <c r="DX5" s="171"/>
      <c r="DY5" s="171" t="s">
        <v>9</v>
      </c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 t="s">
        <v>9</v>
      </c>
      <c r="EN5" s="171"/>
      <c r="EO5" s="171"/>
      <c r="EP5" s="171"/>
      <c r="EQ5" s="171"/>
      <c r="ER5" s="171"/>
      <c r="ES5" s="171"/>
      <c r="ET5" s="171"/>
      <c r="EU5" s="171"/>
      <c r="EV5" s="171"/>
      <c r="EW5" s="171"/>
      <c r="EX5" s="171"/>
      <c r="EY5" s="171"/>
      <c r="EZ5" s="171"/>
      <c r="FA5" s="171" t="s">
        <v>9</v>
      </c>
      <c r="FB5" s="171"/>
      <c r="FC5" s="171"/>
      <c r="FD5" s="171"/>
      <c r="FE5" s="171"/>
      <c r="FF5" s="171"/>
      <c r="FG5" s="171"/>
      <c r="FH5" s="171"/>
      <c r="FI5" s="171"/>
      <c r="FJ5" s="171"/>
      <c r="FK5" s="171"/>
      <c r="FL5" s="171"/>
      <c r="FM5" s="171"/>
      <c r="FN5" s="171"/>
      <c r="FO5" s="171" t="s">
        <v>9</v>
      </c>
      <c r="FP5" s="171"/>
      <c r="FQ5" s="171"/>
      <c r="FR5" s="171"/>
      <c r="FS5" s="171"/>
      <c r="FT5" s="171"/>
      <c r="FU5" s="171"/>
      <c r="FV5" s="171"/>
      <c r="FW5" s="171"/>
      <c r="FX5" s="171"/>
      <c r="FY5" s="171"/>
      <c r="FZ5" s="171"/>
      <c r="GA5" s="171"/>
      <c r="GB5" s="171"/>
      <c r="GC5" s="171" t="s">
        <v>9</v>
      </c>
      <c r="GD5" s="171"/>
      <c r="GE5" s="171"/>
      <c r="GF5" s="171"/>
      <c r="GG5" s="171"/>
      <c r="GH5" s="171"/>
      <c r="GI5" s="171"/>
      <c r="GJ5" s="171"/>
      <c r="GK5" s="171"/>
      <c r="GL5" s="171"/>
      <c r="GM5" s="171"/>
      <c r="GN5" s="171"/>
      <c r="GO5" s="171"/>
      <c r="GP5" s="171"/>
      <c r="GQ5" s="171"/>
      <c r="GR5" s="171"/>
      <c r="GS5" s="171"/>
      <c r="GT5" s="171"/>
      <c r="GU5" s="171"/>
      <c r="GV5" s="171"/>
      <c r="GW5" s="171"/>
      <c r="GX5" s="171"/>
      <c r="GY5" s="171"/>
      <c r="GZ5" s="171"/>
      <c r="HA5" s="171"/>
      <c r="HB5" s="171"/>
      <c r="HC5" s="173"/>
      <c r="HD5" s="171"/>
      <c r="HE5" s="171"/>
      <c r="HF5" s="171"/>
      <c r="HG5" s="171"/>
      <c r="HH5" s="171"/>
    </row>
    <row r="6" spans="1:216" hidden="1">
      <c r="A6" s="171"/>
      <c r="B6" s="171" t="s">
        <v>319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1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6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6"/>
      <c r="DN6" s="171"/>
      <c r="DO6" s="171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Q6" s="171"/>
      <c r="ER6" s="171"/>
      <c r="ES6" s="171"/>
      <c r="ET6" s="171"/>
      <c r="EU6" s="171"/>
      <c r="EV6" s="171"/>
      <c r="EW6" s="171"/>
      <c r="EX6" s="171"/>
      <c r="EY6" s="171"/>
      <c r="EZ6" s="171"/>
      <c r="FA6" s="171"/>
      <c r="FB6" s="171"/>
      <c r="FC6" s="171"/>
      <c r="FD6" s="171"/>
      <c r="FE6" s="171"/>
      <c r="FF6" s="171"/>
      <c r="FG6" s="171"/>
      <c r="FH6" s="171"/>
      <c r="FI6" s="171"/>
      <c r="FJ6" s="171"/>
      <c r="FK6" s="171"/>
      <c r="FL6" s="171"/>
      <c r="FM6" s="171"/>
      <c r="FN6" s="171"/>
      <c r="FO6" s="171"/>
      <c r="FP6" s="171"/>
      <c r="FQ6" s="171"/>
      <c r="FR6" s="171"/>
      <c r="FS6" s="171"/>
      <c r="FT6" s="171"/>
      <c r="FU6" s="171"/>
      <c r="FV6" s="171"/>
      <c r="FW6" s="171"/>
      <c r="FX6" s="171"/>
      <c r="FY6" s="171"/>
      <c r="FZ6" s="171"/>
      <c r="GA6" s="171"/>
      <c r="GB6" s="171"/>
      <c r="GC6" s="171"/>
      <c r="GD6" s="171"/>
      <c r="GE6" s="171"/>
      <c r="GF6" s="171"/>
      <c r="GG6" s="171"/>
      <c r="GH6" s="171"/>
      <c r="GI6" s="171"/>
      <c r="GJ6" s="171"/>
      <c r="GK6" s="171"/>
      <c r="GL6" s="171"/>
      <c r="GM6" s="171"/>
      <c r="GN6" s="171"/>
      <c r="GO6" s="171"/>
      <c r="GP6" s="171"/>
      <c r="GQ6" s="171"/>
      <c r="GR6" s="171"/>
      <c r="GS6" s="171"/>
      <c r="GT6" s="171"/>
      <c r="GU6" s="171"/>
      <c r="GV6" s="171"/>
      <c r="GW6" s="171"/>
      <c r="GX6" s="171"/>
      <c r="GY6" s="171"/>
      <c r="GZ6" s="171"/>
      <c r="HA6" s="171"/>
      <c r="HB6" s="171"/>
      <c r="HC6" s="171"/>
      <c r="HD6" s="171"/>
      <c r="HE6" s="171"/>
      <c r="HF6" s="171"/>
      <c r="HG6" s="171"/>
      <c r="HH6" s="171"/>
    </row>
    <row r="7" spans="1:216" s="128" customFormat="1" ht="51" hidden="1">
      <c r="A7" s="125" t="s">
        <v>0</v>
      </c>
      <c r="B7" s="125" t="s">
        <v>350</v>
      </c>
      <c r="C7" s="84"/>
      <c r="D7" s="84"/>
      <c r="E7" s="84" t="s">
        <v>351</v>
      </c>
      <c r="F7" s="84"/>
      <c r="G7" s="84"/>
      <c r="H7" s="84" t="s">
        <v>352</v>
      </c>
      <c r="I7" s="84" t="s">
        <v>281</v>
      </c>
      <c r="J7" s="84" t="s">
        <v>282</v>
      </c>
      <c r="K7" s="84" t="s">
        <v>283</v>
      </c>
      <c r="L7" s="84" t="s">
        <v>284</v>
      </c>
      <c r="M7" s="84" t="s">
        <v>285</v>
      </c>
      <c r="N7" s="84"/>
      <c r="O7" s="84"/>
      <c r="P7" s="84"/>
      <c r="Q7" s="84"/>
      <c r="R7" s="84"/>
      <c r="S7" s="84"/>
      <c r="T7" s="84"/>
      <c r="U7" s="84" t="s">
        <v>351</v>
      </c>
      <c r="V7" s="84"/>
      <c r="W7" s="84"/>
      <c r="X7" s="84" t="s">
        <v>352</v>
      </c>
      <c r="Y7" s="84" t="s">
        <v>281</v>
      </c>
      <c r="Z7" s="84" t="s">
        <v>282</v>
      </c>
      <c r="AA7" s="84" t="s">
        <v>283</v>
      </c>
      <c r="AB7" s="84" t="s">
        <v>284</v>
      </c>
      <c r="AC7" s="84" t="s">
        <v>285</v>
      </c>
      <c r="AD7" s="84"/>
      <c r="AE7" s="84"/>
      <c r="AF7" s="84"/>
      <c r="AG7" s="84"/>
      <c r="AH7" s="84"/>
      <c r="AI7" s="84" t="s">
        <v>351</v>
      </c>
      <c r="AJ7" s="84"/>
      <c r="AK7" s="84"/>
      <c r="AL7" s="84" t="s">
        <v>352</v>
      </c>
      <c r="AM7" s="84" t="s">
        <v>281</v>
      </c>
      <c r="AN7" s="84" t="s">
        <v>282</v>
      </c>
      <c r="AO7" s="84" t="s">
        <v>283</v>
      </c>
      <c r="AP7" s="84" t="s">
        <v>284</v>
      </c>
      <c r="AQ7" s="84" t="s">
        <v>285</v>
      </c>
      <c r="AR7" s="84"/>
      <c r="AS7" s="84"/>
      <c r="AT7" s="84"/>
      <c r="AU7" s="84" t="s">
        <v>351</v>
      </c>
      <c r="AV7" s="84"/>
      <c r="AW7" s="84"/>
      <c r="AX7" s="84" t="s">
        <v>352</v>
      </c>
      <c r="AY7" s="84" t="s">
        <v>281</v>
      </c>
      <c r="AZ7" s="84" t="s">
        <v>282</v>
      </c>
      <c r="BA7" s="84" t="s">
        <v>283</v>
      </c>
      <c r="BB7" s="84" t="s">
        <v>284</v>
      </c>
      <c r="BC7" s="84" t="s">
        <v>285</v>
      </c>
      <c r="BD7" s="84"/>
      <c r="BE7" s="84"/>
      <c r="BF7" s="84"/>
      <c r="BG7" s="84"/>
      <c r="BH7" s="84"/>
      <c r="BI7" s="84" t="s">
        <v>351</v>
      </c>
      <c r="BJ7" s="84"/>
      <c r="BK7" s="84"/>
      <c r="BL7" s="84" t="s">
        <v>352</v>
      </c>
      <c r="BM7" s="84" t="s">
        <v>281</v>
      </c>
      <c r="BN7" s="84" t="s">
        <v>282</v>
      </c>
      <c r="BO7" s="84" t="s">
        <v>283</v>
      </c>
      <c r="BP7" s="84" t="s">
        <v>284</v>
      </c>
      <c r="BQ7" s="84" t="s">
        <v>285</v>
      </c>
      <c r="BR7" s="84"/>
      <c r="BS7" s="84"/>
      <c r="BT7" s="84"/>
      <c r="BU7" s="84"/>
      <c r="BV7" s="84"/>
      <c r="BW7" s="84" t="s">
        <v>351</v>
      </c>
      <c r="BX7" s="84"/>
      <c r="BY7" s="84"/>
      <c r="BZ7" s="84" t="s">
        <v>352</v>
      </c>
      <c r="CA7" s="84" t="s">
        <v>281</v>
      </c>
      <c r="CB7" s="84" t="s">
        <v>282</v>
      </c>
      <c r="CC7" s="84" t="s">
        <v>283</v>
      </c>
      <c r="CD7" s="84" t="s">
        <v>284</v>
      </c>
      <c r="CE7" s="84" t="s">
        <v>285</v>
      </c>
      <c r="CF7" s="84"/>
      <c r="CG7" s="84"/>
      <c r="CH7" s="84"/>
      <c r="CI7" s="84"/>
      <c r="CJ7" s="84"/>
      <c r="CK7" s="84" t="s">
        <v>351</v>
      </c>
      <c r="CL7" s="84"/>
      <c r="CM7" s="84"/>
      <c r="CN7" s="84" t="s">
        <v>352</v>
      </c>
      <c r="CO7" s="84" t="s">
        <v>281</v>
      </c>
      <c r="CP7" s="84" t="s">
        <v>282</v>
      </c>
      <c r="CQ7" s="84" t="s">
        <v>283</v>
      </c>
      <c r="CR7" s="84" t="s">
        <v>284</v>
      </c>
      <c r="CS7" s="84" t="s">
        <v>285</v>
      </c>
      <c r="CT7" s="84"/>
      <c r="CU7" s="84"/>
      <c r="CV7" s="84"/>
      <c r="CW7" s="84"/>
      <c r="CX7" s="84"/>
      <c r="CY7" s="84" t="s">
        <v>351</v>
      </c>
      <c r="CZ7" s="84"/>
      <c r="DA7" s="84"/>
      <c r="DB7" s="84" t="s">
        <v>352</v>
      </c>
      <c r="DC7" s="84" t="s">
        <v>281</v>
      </c>
      <c r="DD7" s="84" t="s">
        <v>282</v>
      </c>
      <c r="DE7" s="84" t="s">
        <v>283</v>
      </c>
      <c r="DF7" s="84" t="s">
        <v>284</v>
      </c>
      <c r="DG7" s="84" t="s">
        <v>285</v>
      </c>
      <c r="DH7" s="84"/>
      <c r="DI7" s="84"/>
      <c r="DJ7" s="84"/>
      <c r="DK7" s="84"/>
      <c r="DL7" s="84"/>
      <c r="DM7" s="84" t="s">
        <v>351</v>
      </c>
      <c r="DN7" s="84"/>
      <c r="DO7" s="84"/>
      <c r="DP7" s="84" t="s">
        <v>352</v>
      </c>
      <c r="DQ7" s="84" t="s">
        <v>281</v>
      </c>
      <c r="DR7" s="84" t="s">
        <v>282</v>
      </c>
      <c r="DS7" s="84" t="s">
        <v>283</v>
      </c>
      <c r="DT7" s="84" t="s">
        <v>284</v>
      </c>
      <c r="DU7" s="84" t="s">
        <v>285</v>
      </c>
      <c r="DV7" s="84"/>
      <c r="DW7" s="84"/>
      <c r="DX7" s="84"/>
      <c r="DY7" s="84"/>
      <c r="DZ7" s="84"/>
      <c r="EA7" s="84" t="s">
        <v>351</v>
      </c>
      <c r="EB7" s="84"/>
      <c r="EC7" s="84"/>
      <c r="ED7" s="84" t="s">
        <v>352</v>
      </c>
      <c r="EE7" s="84" t="s">
        <v>281</v>
      </c>
      <c r="EF7" s="84" t="s">
        <v>282</v>
      </c>
      <c r="EG7" s="84" t="s">
        <v>283</v>
      </c>
      <c r="EH7" s="84" t="s">
        <v>284</v>
      </c>
      <c r="EI7" s="84" t="s">
        <v>285</v>
      </c>
      <c r="EJ7" s="84"/>
      <c r="EK7" s="84"/>
      <c r="EL7" s="84"/>
      <c r="EM7" s="84"/>
      <c r="EN7" s="84"/>
      <c r="EO7" s="84" t="s">
        <v>351</v>
      </c>
      <c r="EP7" s="84"/>
      <c r="EQ7" s="84"/>
      <c r="ER7" s="84" t="s">
        <v>352</v>
      </c>
      <c r="ES7" s="84" t="s">
        <v>281</v>
      </c>
      <c r="ET7" s="84" t="s">
        <v>282</v>
      </c>
      <c r="EU7" s="84" t="s">
        <v>283</v>
      </c>
      <c r="EV7" s="84" t="s">
        <v>284</v>
      </c>
      <c r="EW7" s="84" t="s">
        <v>285</v>
      </c>
      <c r="EX7" s="84"/>
      <c r="EY7" s="84"/>
      <c r="EZ7" s="84"/>
      <c r="FA7" s="84"/>
      <c r="FB7" s="84"/>
      <c r="FC7" s="84" t="s">
        <v>351</v>
      </c>
      <c r="FD7" s="84"/>
      <c r="FE7" s="84"/>
      <c r="FF7" s="84" t="s">
        <v>352</v>
      </c>
      <c r="FG7" s="84" t="s">
        <v>281</v>
      </c>
      <c r="FH7" s="84" t="s">
        <v>282</v>
      </c>
      <c r="FI7" s="84" t="s">
        <v>283</v>
      </c>
      <c r="FJ7" s="84" t="s">
        <v>284</v>
      </c>
      <c r="FK7" s="84" t="s">
        <v>285</v>
      </c>
      <c r="FL7" s="84"/>
      <c r="FM7" s="84"/>
      <c r="FN7" s="84"/>
      <c r="FO7" s="84"/>
      <c r="FP7" s="84"/>
      <c r="FQ7" s="84" t="s">
        <v>351</v>
      </c>
      <c r="FR7" s="84"/>
      <c r="FS7" s="84"/>
      <c r="FT7" s="84" t="s">
        <v>352</v>
      </c>
      <c r="FU7" s="84" t="s">
        <v>281</v>
      </c>
      <c r="FV7" s="84" t="s">
        <v>282</v>
      </c>
      <c r="FW7" s="84" t="s">
        <v>283</v>
      </c>
      <c r="FX7" s="84" t="s">
        <v>284</v>
      </c>
      <c r="FY7" s="84" t="s">
        <v>285</v>
      </c>
      <c r="FZ7" s="84"/>
      <c r="GA7" s="84"/>
      <c r="GB7" s="84"/>
      <c r="GC7" s="84"/>
      <c r="GD7" s="84"/>
      <c r="GE7" s="84" t="s">
        <v>351</v>
      </c>
      <c r="GF7" s="84"/>
      <c r="GG7" s="84"/>
      <c r="GH7" s="84" t="s">
        <v>352</v>
      </c>
      <c r="GI7" s="84" t="s">
        <v>281</v>
      </c>
      <c r="GJ7" s="84" t="s">
        <v>282</v>
      </c>
      <c r="GK7" s="84" t="s">
        <v>283</v>
      </c>
      <c r="GL7" s="84" t="s">
        <v>284</v>
      </c>
      <c r="GM7" s="84" t="s">
        <v>285</v>
      </c>
      <c r="GN7" s="84"/>
      <c r="GO7" s="84"/>
      <c r="GP7" s="84"/>
      <c r="GQ7" s="84"/>
      <c r="GR7" s="84"/>
      <c r="GS7" s="84" t="s">
        <v>351</v>
      </c>
      <c r="GT7" s="84"/>
      <c r="GU7" s="84"/>
      <c r="GV7" s="84" t="s">
        <v>352</v>
      </c>
      <c r="GW7" s="84" t="s">
        <v>281</v>
      </c>
      <c r="GX7" s="84" t="s">
        <v>282</v>
      </c>
      <c r="GY7" s="84" t="s">
        <v>283</v>
      </c>
      <c r="GZ7" s="84" t="s">
        <v>284</v>
      </c>
      <c r="HA7" s="84" t="s">
        <v>285</v>
      </c>
      <c r="HB7" s="84"/>
      <c r="HC7" s="84" t="s">
        <v>416</v>
      </c>
      <c r="HD7" s="8" t="s">
        <v>281</v>
      </c>
      <c r="HE7" s="8" t="s">
        <v>282</v>
      </c>
      <c r="HF7" s="8" t="s">
        <v>283</v>
      </c>
      <c r="HG7" s="8" t="s">
        <v>284</v>
      </c>
      <c r="HH7" s="84"/>
    </row>
    <row r="8" spans="1:216">
      <c r="A8" s="172">
        <v>1</v>
      </c>
      <c r="B8" s="170" t="s">
        <v>417</v>
      </c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3"/>
      <c r="O8" s="173"/>
      <c r="P8" s="173"/>
      <c r="Q8" s="173"/>
      <c r="R8" s="173"/>
      <c r="S8" s="173"/>
      <c r="T8" s="173"/>
      <c r="U8" s="137">
        <v>0</v>
      </c>
      <c r="V8" s="173"/>
      <c r="W8" s="173"/>
      <c r="X8" s="173">
        <v>0</v>
      </c>
      <c r="Y8" s="173">
        <v>0</v>
      </c>
      <c r="Z8" s="173">
        <v>0</v>
      </c>
      <c r="AA8" s="173">
        <v>0</v>
      </c>
      <c r="AB8" s="173">
        <v>0</v>
      </c>
      <c r="AC8" s="173"/>
      <c r="AD8" s="173"/>
      <c r="AE8" s="173"/>
      <c r="AF8" s="173"/>
      <c r="AG8" s="173"/>
      <c r="AH8" s="173"/>
      <c r="AI8" s="137">
        <v>0</v>
      </c>
      <c r="AJ8" s="173"/>
      <c r="AK8" s="173"/>
      <c r="AL8" s="173">
        <v>0</v>
      </c>
      <c r="AM8" s="173">
        <v>0</v>
      </c>
      <c r="AN8" s="173">
        <v>0</v>
      </c>
      <c r="AO8" s="173">
        <v>0</v>
      </c>
      <c r="AP8" s="173">
        <v>0</v>
      </c>
      <c r="AQ8" s="173"/>
      <c r="AR8" s="173"/>
      <c r="AS8" s="173"/>
      <c r="AT8" s="173"/>
      <c r="AU8" s="173"/>
      <c r="AV8" s="173"/>
      <c r="AW8" s="173"/>
      <c r="AX8" s="173"/>
      <c r="AY8" s="173"/>
      <c r="AZ8" s="173"/>
      <c r="BA8" s="173"/>
      <c r="BB8" s="173"/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3"/>
      <c r="CF8" s="173"/>
      <c r="CG8" s="173"/>
      <c r="CH8" s="173"/>
      <c r="CI8" s="173"/>
      <c r="CJ8" s="173"/>
      <c r="CK8" s="137">
        <v>0</v>
      </c>
      <c r="CL8" s="173"/>
      <c r="CM8" s="173"/>
      <c r="CN8" s="173">
        <v>0</v>
      </c>
      <c r="CO8" s="173">
        <v>0</v>
      </c>
      <c r="CP8" s="173">
        <v>0</v>
      </c>
      <c r="CQ8" s="173">
        <v>0</v>
      </c>
      <c r="CR8" s="173">
        <v>0</v>
      </c>
      <c r="CS8" s="173"/>
      <c r="CT8" s="173"/>
      <c r="CU8" s="173"/>
      <c r="CV8" s="173"/>
      <c r="CW8" s="173"/>
      <c r="CX8" s="173"/>
      <c r="CY8" s="137">
        <v>0</v>
      </c>
      <c r="CZ8" s="137">
        <v>0</v>
      </c>
      <c r="DA8" s="137">
        <v>0</v>
      </c>
      <c r="DB8" s="137">
        <v>0</v>
      </c>
      <c r="DC8" s="137">
        <v>0</v>
      </c>
      <c r="DD8" s="137">
        <v>0</v>
      </c>
      <c r="DE8" s="137">
        <v>0</v>
      </c>
      <c r="DF8" s="137">
        <v>0</v>
      </c>
      <c r="DG8" s="137">
        <v>0</v>
      </c>
      <c r="DH8" s="137">
        <v>0</v>
      </c>
      <c r="DI8" s="137">
        <v>0</v>
      </c>
      <c r="DJ8" s="137">
        <v>0</v>
      </c>
      <c r="DK8" s="137">
        <v>0</v>
      </c>
      <c r="DL8" s="137">
        <v>0</v>
      </c>
      <c r="DM8" s="137">
        <v>0</v>
      </c>
      <c r="DN8" s="173"/>
      <c r="DO8" s="173"/>
      <c r="DP8" s="173">
        <v>0</v>
      </c>
      <c r="DQ8" s="173">
        <v>0</v>
      </c>
      <c r="DR8" s="173">
        <v>0</v>
      </c>
      <c r="DS8" s="173">
        <v>0</v>
      </c>
      <c r="DT8" s="173">
        <v>0</v>
      </c>
      <c r="DU8" s="173"/>
      <c r="DV8" s="173"/>
      <c r="DW8" s="173"/>
      <c r="DX8" s="173"/>
      <c r="DY8" s="173"/>
      <c r="DZ8" s="173"/>
      <c r="EA8" s="137">
        <v>0</v>
      </c>
      <c r="EB8" s="173"/>
      <c r="EC8" s="173"/>
      <c r="ED8" s="173">
        <v>0</v>
      </c>
      <c r="EE8" s="173">
        <v>0</v>
      </c>
      <c r="EF8" s="173">
        <v>0</v>
      </c>
      <c r="EG8" s="173">
        <v>0</v>
      </c>
      <c r="EH8" s="173">
        <v>0</v>
      </c>
      <c r="EI8" s="173"/>
      <c r="EJ8" s="173"/>
      <c r="EK8" s="173"/>
      <c r="EL8" s="173"/>
      <c r="EM8" s="173"/>
      <c r="EN8" s="173"/>
      <c r="EO8" s="173"/>
      <c r="EP8" s="173"/>
      <c r="EQ8" s="173"/>
      <c r="ER8" s="173"/>
      <c r="ES8" s="173"/>
      <c r="ET8" s="173"/>
      <c r="EU8" s="173"/>
      <c r="EV8" s="173"/>
      <c r="EW8" s="173"/>
      <c r="EX8" s="173"/>
      <c r="EY8" s="173"/>
      <c r="EZ8" s="173"/>
      <c r="FA8" s="173"/>
      <c r="FB8" s="173"/>
      <c r="FC8" s="173"/>
      <c r="FD8" s="173"/>
      <c r="FE8" s="173"/>
      <c r="FF8" s="173"/>
      <c r="FG8" s="173"/>
      <c r="FH8" s="173"/>
      <c r="FI8" s="173"/>
      <c r="FJ8" s="173"/>
      <c r="FK8" s="173"/>
      <c r="FL8" s="173"/>
      <c r="FM8" s="173"/>
      <c r="FN8" s="173"/>
      <c r="FO8" s="173"/>
      <c r="FP8" s="173"/>
      <c r="FQ8" s="173"/>
      <c r="FR8" s="173"/>
      <c r="FS8" s="173"/>
      <c r="FT8" s="173"/>
      <c r="FU8" s="173"/>
      <c r="FV8" s="173"/>
      <c r="FW8" s="173"/>
      <c r="FX8" s="173"/>
      <c r="FY8" s="173"/>
      <c r="FZ8" s="173"/>
      <c r="GA8" s="173"/>
      <c r="GB8" s="173"/>
      <c r="GC8" s="173"/>
      <c r="GD8" s="173"/>
      <c r="GE8" s="173"/>
      <c r="GF8" s="173"/>
      <c r="GG8" s="173"/>
      <c r="GH8" s="173"/>
      <c r="GI8" s="173"/>
      <c r="GJ8" s="173"/>
      <c r="GK8" s="173"/>
      <c r="GL8" s="173"/>
      <c r="GM8" s="173"/>
      <c r="GN8" s="173"/>
      <c r="GO8" s="173"/>
      <c r="GP8" s="173"/>
      <c r="GQ8" s="173" t="s">
        <v>9</v>
      </c>
      <c r="GR8" s="173"/>
      <c r="GS8" s="173"/>
      <c r="GT8" s="173"/>
      <c r="GU8" s="173"/>
      <c r="GV8" s="173"/>
      <c r="GW8" s="173"/>
      <c r="GX8" s="173"/>
      <c r="GY8" s="173"/>
      <c r="GZ8" s="173"/>
      <c r="HA8" s="173"/>
      <c r="HB8" s="173"/>
      <c r="HC8" s="173">
        <f>X8+AL8+CN8+DP8+ED8</f>
        <v>0</v>
      </c>
      <c r="HD8" s="173">
        <f t="shared" ref="HD8:HD14" si="26">Y8+AM8+CO8+DQ8+EE8</f>
        <v>0</v>
      </c>
      <c r="HE8" s="173">
        <f t="shared" ref="HE8:HE14" si="27">Z8+AN8+CP8+DR8+EF8</f>
        <v>0</v>
      </c>
      <c r="HF8" s="173">
        <f t="shared" ref="HF8:HF14" si="28">AA8+AO8+CQ8+DS8+EG8</f>
        <v>0</v>
      </c>
      <c r="HG8" s="173">
        <f t="shared" ref="HG8:HG14" si="29">AB8+AP8+CR8+DT8+EH8</f>
        <v>0</v>
      </c>
      <c r="HH8" s="200">
        <f t="shared" ref="HH8:HH14" si="30">HC8-(HD8+HE8+HF8+HG8)</f>
        <v>0</v>
      </c>
    </row>
    <row r="9" spans="1:216">
      <c r="A9" s="172">
        <v>2</v>
      </c>
      <c r="B9" s="170" t="s">
        <v>418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3"/>
      <c r="O9" s="173"/>
      <c r="P9" s="173"/>
      <c r="Q9" s="173"/>
      <c r="R9" s="173"/>
      <c r="S9" s="173"/>
      <c r="T9" s="173"/>
      <c r="U9" s="137">
        <v>0</v>
      </c>
      <c r="V9" s="173"/>
      <c r="W9" s="173"/>
      <c r="X9" s="173">
        <v>0</v>
      </c>
      <c r="Y9" s="173">
        <v>0</v>
      </c>
      <c r="Z9" s="173">
        <v>0</v>
      </c>
      <c r="AA9" s="173">
        <v>0</v>
      </c>
      <c r="AB9" s="173">
        <v>0</v>
      </c>
      <c r="AC9" s="173"/>
      <c r="AD9" s="173"/>
      <c r="AE9" s="173"/>
      <c r="AF9" s="173"/>
      <c r="AG9" s="173"/>
      <c r="AH9" s="173"/>
      <c r="AI9" s="137">
        <v>0</v>
      </c>
      <c r="AJ9" s="173"/>
      <c r="AK9" s="173"/>
      <c r="AL9" s="173">
        <v>0</v>
      </c>
      <c r="AM9" s="173">
        <v>0</v>
      </c>
      <c r="AN9" s="173">
        <v>0</v>
      </c>
      <c r="AO9" s="173">
        <v>0</v>
      </c>
      <c r="AP9" s="173">
        <v>0</v>
      </c>
      <c r="AQ9" s="173"/>
      <c r="AR9" s="173"/>
      <c r="AS9" s="173"/>
      <c r="AT9" s="173"/>
      <c r="AU9" s="173"/>
      <c r="AV9" s="173"/>
      <c r="AW9" s="173"/>
      <c r="AX9" s="173"/>
      <c r="AY9" s="173"/>
      <c r="AZ9" s="173"/>
      <c r="BA9" s="173"/>
      <c r="BB9" s="173"/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73"/>
      <c r="CG9" s="173"/>
      <c r="CH9" s="173"/>
      <c r="CI9" s="173"/>
      <c r="CJ9" s="173"/>
      <c r="CK9" s="137">
        <v>0</v>
      </c>
      <c r="CL9" s="173"/>
      <c r="CM9" s="173"/>
      <c r="CN9" s="173">
        <v>0</v>
      </c>
      <c r="CO9" s="173">
        <v>0</v>
      </c>
      <c r="CP9" s="173">
        <v>0</v>
      </c>
      <c r="CQ9" s="173">
        <v>0</v>
      </c>
      <c r="CR9" s="173">
        <v>0</v>
      </c>
      <c r="CS9" s="173"/>
      <c r="CT9" s="173"/>
      <c r="CU9" s="173"/>
      <c r="CV9" s="173"/>
      <c r="CW9" s="173"/>
      <c r="CX9" s="173"/>
      <c r="CY9" s="137">
        <v>0</v>
      </c>
      <c r="CZ9" s="137">
        <v>0</v>
      </c>
      <c r="DA9" s="137">
        <v>0</v>
      </c>
      <c r="DB9" s="137">
        <v>0</v>
      </c>
      <c r="DC9" s="137">
        <v>0</v>
      </c>
      <c r="DD9" s="137">
        <v>0</v>
      </c>
      <c r="DE9" s="137">
        <v>0</v>
      </c>
      <c r="DF9" s="137">
        <v>0</v>
      </c>
      <c r="DG9" s="137">
        <v>0</v>
      </c>
      <c r="DH9" s="137">
        <v>0</v>
      </c>
      <c r="DI9" s="137">
        <v>0</v>
      </c>
      <c r="DJ9" s="137">
        <v>0</v>
      </c>
      <c r="DK9" s="137">
        <v>0</v>
      </c>
      <c r="DL9" s="137">
        <v>0</v>
      </c>
      <c r="DM9" s="137">
        <v>0</v>
      </c>
      <c r="DN9" s="173"/>
      <c r="DO9" s="173"/>
      <c r="DP9" s="173">
        <v>0</v>
      </c>
      <c r="DQ9" s="173">
        <v>0</v>
      </c>
      <c r="DR9" s="173">
        <v>0</v>
      </c>
      <c r="DS9" s="173">
        <v>0</v>
      </c>
      <c r="DT9" s="173">
        <v>0</v>
      </c>
      <c r="DU9" s="173"/>
      <c r="DV9" s="173"/>
      <c r="DW9" s="173"/>
      <c r="DX9" s="173"/>
      <c r="DY9" s="173"/>
      <c r="DZ9" s="173"/>
      <c r="EA9" s="151">
        <v>2009.767940827734</v>
      </c>
      <c r="EB9" s="173"/>
      <c r="EC9" s="173"/>
      <c r="ED9" s="163">
        <v>120000</v>
      </c>
      <c r="EE9" s="174">
        <v>30000</v>
      </c>
      <c r="EF9" s="174">
        <v>30000</v>
      </c>
      <c r="EG9" s="174">
        <v>30000</v>
      </c>
      <c r="EH9" s="174">
        <v>30000</v>
      </c>
      <c r="EI9" s="173"/>
      <c r="EJ9" s="173"/>
      <c r="EK9" s="173"/>
      <c r="EL9" s="173"/>
      <c r="EM9" s="173"/>
      <c r="EN9" s="173"/>
      <c r="EO9" s="173"/>
      <c r="EP9" s="173"/>
      <c r="EQ9" s="173"/>
      <c r="ER9" s="173"/>
      <c r="ES9" s="173"/>
      <c r="ET9" s="173"/>
      <c r="EU9" s="173"/>
      <c r="EV9" s="173"/>
      <c r="EW9" s="173"/>
      <c r="EX9" s="173"/>
      <c r="EY9" s="173"/>
      <c r="EZ9" s="173"/>
      <c r="FA9" s="173"/>
      <c r="FB9" s="173"/>
      <c r="FC9" s="173"/>
      <c r="FD9" s="173"/>
      <c r="FE9" s="173"/>
      <c r="FF9" s="173"/>
      <c r="FG9" s="173"/>
      <c r="FH9" s="173"/>
      <c r="FI9" s="173"/>
      <c r="FJ9" s="173"/>
      <c r="FK9" s="173"/>
      <c r="FL9" s="173"/>
      <c r="FM9" s="173"/>
      <c r="FN9" s="173"/>
      <c r="FO9" s="173"/>
      <c r="FP9" s="173"/>
      <c r="FQ9" s="173"/>
      <c r="FR9" s="173"/>
      <c r="FS9" s="173"/>
      <c r="FT9" s="173"/>
      <c r="FU9" s="173"/>
      <c r="FV9" s="173"/>
      <c r="FW9" s="173"/>
      <c r="FX9" s="173"/>
      <c r="FY9" s="173"/>
      <c r="FZ9" s="173"/>
      <c r="GA9" s="173"/>
      <c r="GB9" s="173"/>
      <c r="GC9" s="173"/>
      <c r="GD9" s="173"/>
      <c r="GE9" s="173"/>
      <c r="GF9" s="173"/>
      <c r="GG9" s="173"/>
      <c r="GH9" s="173"/>
      <c r="GI9" s="173"/>
      <c r="GJ9" s="173"/>
      <c r="GK9" s="173"/>
      <c r="GL9" s="173"/>
      <c r="GM9" s="173"/>
      <c r="GN9" s="173"/>
      <c r="GO9" s="173"/>
      <c r="GP9" s="173"/>
      <c r="GQ9" s="173"/>
      <c r="GR9" s="173"/>
      <c r="GS9" s="173"/>
      <c r="GT9" s="173"/>
      <c r="GU9" s="173"/>
      <c r="GV9" s="173"/>
      <c r="GW9" s="173"/>
      <c r="GX9" s="173"/>
      <c r="GY9" s="173"/>
      <c r="GZ9" s="173"/>
      <c r="HA9" s="173"/>
      <c r="HB9" s="173"/>
      <c r="HC9" s="173">
        <f t="shared" ref="HC9:HC16" si="31">X9+AL9+CN9+DP9+ED9</f>
        <v>120000</v>
      </c>
      <c r="HD9" s="173">
        <f t="shared" si="26"/>
        <v>30000</v>
      </c>
      <c r="HE9" s="173">
        <f t="shared" si="27"/>
        <v>30000</v>
      </c>
      <c r="HF9" s="173">
        <f t="shared" si="28"/>
        <v>30000</v>
      </c>
      <c r="HG9" s="173">
        <f t="shared" si="29"/>
        <v>30000</v>
      </c>
      <c r="HH9" s="200">
        <f t="shared" si="30"/>
        <v>0</v>
      </c>
    </row>
    <row r="10" spans="1:216">
      <c r="A10" s="172">
        <v>3</v>
      </c>
      <c r="B10" s="127" t="s">
        <v>419</v>
      </c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3"/>
      <c r="O10" s="173"/>
      <c r="P10" s="173"/>
      <c r="Q10" s="173"/>
      <c r="R10" s="173"/>
      <c r="S10" s="173"/>
      <c r="T10" s="173"/>
      <c r="U10" s="137">
        <v>0</v>
      </c>
      <c r="V10" s="173"/>
      <c r="W10" s="173"/>
      <c r="X10" s="173">
        <v>0</v>
      </c>
      <c r="Y10" s="173">
        <v>0</v>
      </c>
      <c r="Z10" s="173">
        <v>0</v>
      </c>
      <c r="AA10" s="173">
        <v>0</v>
      </c>
      <c r="AB10" s="173">
        <v>0</v>
      </c>
      <c r="AC10" s="173"/>
      <c r="AD10" s="173"/>
      <c r="AE10" s="173"/>
      <c r="AF10" s="173"/>
      <c r="AG10" s="173"/>
      <c r="AH10" s="173"/>
      <c r="AI10" s="137">
        <v>0</v>
      </c>
      <c r="AJ10" s="173"/>
      <c r="AK10" s="173"/>
      <c r="AL10" s="173">
        <v>0</v>
      </c>
      <c r="AM10" s="173">
        <v>0</v>
      </c>
      <c r="AN10" s="173">
        <v>0</v>
      </c>
      <c r="AO10" s="173">
        <v>0</v>
      </c>
      <c r="AP10" s="173">
        <v>0</v>
      </c>
      <c r="AQ10" s="173"/>
      <c r="AR10" s="173"/>
      <c r="AS10" s="173"/>
      <c r="AT10" s="173"/>
      <c r="AU10" s="173"/>
      <c r="AV10" s="173"/>
      <c r="AW10" s="173"/>
      <c r="AX10" s="173"/>
      <c r="AY10" s="173"/>
      <c r="AZ10" s="173"/>
      <c r="BA10" s="173"/>
      <c r="BB10" s="173"/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37">
        <v>0</v>
      </c>
      <c r="CL10" s="173"/>
      <c r="CM10" s="173"/>
      <c r="CN10" s="173">
        <v>0</v>
      </c>
      <c r="CO10" s="173">
        <v>0</v>
      </c>
      <c r="CP10" s="173">
        <v>0</v>
      </c>
      <c r="CQ10" s="173">
        <v>0</v>
      </c>
      <c r="CR10" s="173">
        <v>0</v>
      </c>
      <c r="CS10" s="173"/>
      <c r="CT10" s="173"/>
      <c r="CU10" s="173"/>
      <c r="CV10" s="173"/>
      <c r="CW10" s="173"/>
      <c r="CX10" s="173"/>
      <c r="CY10" s="137">
        <v>0</v>
      </c>
      <c r="CZ10" s="137">
        <v>0</v>
      </c>
      <c r="DA10" s="137">
        <v>0</v>
      </c>
      <c r="DB10" s="137">
        <v>0</v>
      </c>
      <c r="DC10" s="137">
        <v>0</v>
      </c>
      <c r="DD10" s="137">
        <v>0</v>
      </c>
      <c r="DE10" s="137">
        <v>0</v>
      </c>
      <c r="DF10" s="137">
        <v>0</v>
      </c>
      <c r="DG10" s="137">
        <v>0</v>
      </c>
      <c r="DH10" s="137">
        <v>0</v>
      </c>
      <c r="DI10" s="137">
        <v>0</v>
      </c>
      <c r="DJ10" s="137">
        <v>0</v>
      </c>
      <c r="DK10" s="137">
        <v>0</v>
      </c>
      <c r="DL10" s="137">
        <v>0</v>
      </c>
      <c r="DM10" s="137">
        <v>0</v>
      </c>
      <c r="DN10" s="173"/>
      <c r="DO10" s="173"/>
      <c r="DP10" s="173">
        <v>0</v>
      </c>
      <c r="DQ10" s="173">
        <v>0</v>
      </c>
      <c r="DR10" s="173">
        <v>0</v>
      </c>
      <c r="DS10" s="173">
        <v>0</v>
      </c>
      <c r="DT10" s="173">
        <v>0</v>
      </c>
      <c r="DU10" s="173"/>
      <c r="DV10" s="173"/>
      <c r="DW10" s="173"/>
      <c r="DX10" s="173"/>
      <c r="DY10" s="173"/>
      <c r="DZ10" s="173"/>
      <c r="EA10" s="151">
        <v>2009.767940827734</v>
      </c>
      <c r="EB10" s="173"/>
      <c r="EC10" s="173"/>
      <c r="ED10" s="163">
        <v>120000</v>
      </c>
      <c r="EE10" s="174">
        <v>30000</v>
      </c>
      <c r="EF10" s="174">
        <v>30000</v>
      </c>
      <c r="EG10" s="174">
        <v>30000</v>
      </c>
      <c r="EH10" s="174">
        <v>30000</v>
      </c>
      <c r="EI10" s="173"/>
      <c r="EJ10" s="173"/>
      <c r="EK10" s="173"/>
      <c r="EL10" s="173"/>
      <c r="EM10" s="173"/>
      <c r="EN10" s="173"/>
      <c r="EO10" s="173"/>
      <c r="EP10" s="173"/>
      <c r="EQ10" s="173"/>
      <c r="ER10" s="173"/>
      <c r="ES10" s="173"/>
      <c r="ET10" s="173"/>
      <c r="EU10" s="173"/>
      <c r="EV10" s="173"/>
      <c r="EW10" s="173"/>
      <c r="EX10" s="173"/>
      <c r="EY10" s="173"/>
      <c r="EZ10" s="173"/>
      <c r="FA10" s="173"/>
      <c r="FB10" s="173"/>
      <c r="FC10" s="173"/>
      <c r="FD10" s="173"/>
      <c r="FE10" s="173"/>
      <c r="FF10" s="173"/>
      <c r="FG10" s="173"/>
      <c r="FH10" s="173"/>
      <c r="FI10" s="173"/>
      <c r="FJ10" s="173"/>
      <c r="FK10" s="173"/>
      <c r="FL10" s="173"/>
      <c r="FM10" s="173"/>
      <c r="FN10" s="173"/>
      <c r="FO10" s="173"/>
      <c r="FP10" s="173"/>
      <c r="FQ10" s="173"/>
      <c r="FR10" s="173"/>
      <c r="FS10" s="173"/>
      <c r="FT10" s="173"/>
      <c r="FU10" s="173"/>
      <c r="FV10" s="173"/>
      <c r="FW10" s="173"/>
      <c r="FX10" s="173"/>
      <c r="FY10" s="173"/>
      <c r="FZ10" s="173"/>
      <c r="GA10" s="173"/>
      <c r="GB10" s="173"/>
      <c r="GC10" s="173"/>
      <c r="GD10" s="173"/>
      <c r="GE10" s="173"/>
      <c r="GF10" s="173"/>
      <c r="GG10" s="173"/>
      <c r="GH10" s="173"/>
      <c r="GI10" s="173"/>
      <c r="GJ10" s="173"/>
      <c r="GK10" s="173"/>
      <c r="GL10" s="173"/>
      <c r="GM10" s="173"/>
      <c r="GN10" s="173"/>
      <c r="GO10" s="173"/>
      <c r="GP10" s="173"/>
      <c r="GQ10" s="173"/>
      <c r="GR10" s="173"/>
      <c r="GS10" s="173"/>
      <c r="GT10" s="173"/>
      <c r="GU10" s="173"/>
      <c r="GV10" s="173"/>
      <c r="GW10" s="173"/>
      <c r="GX10" s="173"/>
      <c r="GY10" s="173"/>
      <c r="GZ10" s="173"/>
      <c r="HA10" s="173"/>
      <c r="HB10" s="173"/>
      <c r="HC10" s="173">
        <f t="shared" si="31"/>
        <v>120000</v>
      </c>
      <c r="HD10" s="173">
        <f t="shared" si="26"/>
        <v>30000</v>
      </c>
      <c r="HE10" s="173">
        <f t="shared" si="27"/>
        <v>30000</v>
      </c>
      <c r="HF10" s="173">
        <f t="shared" si="28"/>
        <v>30000</v>
      </c>
      <c r="HG10" s="173">
        <f t="shared" si="29"/>
        <v>30000</v>
      </c>
      <c r="HH10" s="200">
        <f t="shared" si="30"/>
        <v>0</v>
      </c>
    </row>
    <row r="11" spans="1:216">
      <c r="A11" s="172">
        <v>4</v>
      </c>
      <c r="B11" s="127" t="s">
        <v>420</v>
      </c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3"/>
      <c r="O11" s="173"/>
      <c r="P11" s="173"/>
      <c r="Q11" s="173"/>
      <c r="R11" s="173"/>
      <c r="S11" s="173"/>
      <c r="T11" s="173"/>
      <c r="U11" s="137">
        <v>0</v>
      </c>
      <c r="V11" s="173"/>
      <c r="W11" s="173"/>
      <c r="X11" s="173">
        <v>0</v>
      </c>
      <c r="Y11" s="173">
        <v>0</v>
      </c>
      <c r="Z11" s="173">
        <v>0</v>
      </c>
      <c r="AA11" s="173">
        <v>0</v>
      </c>
      <c r="AB11" s="173">
        <v>0</v>
      </c>
      <c r="AC11" s="173"/>
      <c r="AD11" s="173"/>
      <c r="AE11" s="173"/>
      <c r="AF11" s="173"/>
      <c r="AG11" s="173"/>
      <c r="AH11" s="173"/>
      <c r="AI11" s="137">
        <v>0</v>
      </c>
      <c r="AJ11" s="173"/>
      <c r="AK11" s="173"/>
      <c r="AL11" s="173">
        <v>0</v>
      </c>
      <c r="AM11" s="173">
        <v>0</v>
      </c>
      <c r="AN11" s="173">
        <v>0</v>
      </c>
      <c r="AO11" s="173">
        <v>0</v>
      </c>
      <c r="AP11" s="173">
        <v>0</v>
      </c>
      <c r="AQ11" s="173"/>
      <c r="AR11" s="173"/>
      <c r="AS11" s="173"/>
      <c r="AT11" s="173"/>
      <c r="AU11" s="173"/>
      <c r="AV11" s="173"/>
      <c r="AW11" s="173"/>
      <c r="AX11" s="173"/>
      <c r="AY11" s="173"/>
      <c r="AZ11" s="173"/>
      <c r="BA11" s="173"/>
      <c r="BB11" s="173"/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37">
        <v>0</v>
      </c>
      <c r="CL11" s="173"/>
      <c r="CM11" s="173"/>
      <c r="CN11" s="173">
        <v>0</v>
      </c>
      <c r="CO11" s="173">
        <v>0</v>
      </c>
      <c r="CP11" s="173">
        <v>0</v>
      </c>
      <c r="CQ11" s="173">
        <v>0</v>
      </c>
      <c r="CR11" s="173">
        <v>0</v>
      </c>
      <c r="CS11" s="173"/>
      <c r="CT11" s="173"/>
      <c r="CU11" s="173"/>
      <c r="CV11" s="173"/>
      <c r="CW11" s="173"/>
      <c r="CX11" s="173"/>
      <c r="CY11" s="137">
        <v>0</v>
      </c>
      <c r="CZ11" s="137">
        <v>0</v>
      </c>
      <c r="DA11" s="137">
        <v>0</v>
      </c>
      <c r="DB11" s="137">
        <v>0</v>
      </c>
      <c r="DC11" s="137">
        <v>0</v>
      </c>
      <c r="DD11" s="137">
        <v>0</v>
      </c>
      <c r="DE11" s="137">
        <v>0</v>
      </c>
      <c r="DF11" s="137">
        <v>0</v>
      </c>
      <c r="DG11" s="137">
        <v>0</v>
      </c>
      <c r="DH11" s="137">
        <v>0</v>
      </c>
      <c r="DI11" s="137">
        <v>0</v>
      </c>
      <c r="DJ11" s="137">
        <v>0</v>
      </c>
      <c r="DK11" s="137">
        <v>0</v>
      </c>
      <c r="DL11" s="137">
        <v>0</v>
      </c>
      <c r="DM11" s="137">
        <v>0</v>
      </c>
      <c r="DN11" s="173"/>
      <c r="DO11" s="173"/>
      <c r="DP11" s="173">
        <v>0</v>
      </c>
      <c r="DQ11" s="173">
        <v>0</v>
      </c>
      <c r="DR11" s="173">
        <v>0</v>
      </c>
      <c r="DS11" s="173">
        <v>0</v>
      </c>
      <c r="DT11" s="173">
        <v>0</v>
      </c>
      <c r="DU11" s="173"/>
      <c r="DV11" s="173"/>
      <c r="DW11" s="173"/>
      <c r="DX11" s="173"/>
      <c r="DY11" s="173"/>
      <c r="DZ11" s="173"/>
      <c r="EA11" s="151">
        <v>2009.767940827734</v>
      </c>
      <c r="EB11" s="173"/>
      <c r="EC11" s="173"/>
      <c r="ED11" s="163">
        <v>120000</v>
      </c>
      <c r="EE11" s="174">
        <v>30000</v>
      </c>
      <c r="EF11" s="174">
        <v>30000</v>
      </c>
      <c r="EG11" s="174">
        <v>30000</v>
      </c>
      <c r="EH11" s="174">
        <v>30000</v>
      </c>
      <c r="EI11" s="173"/>
      <c r="EJ11" s="173"/>
      <c r="EK11" s="173"/>
      <c r="EL11" s="173"/>
      <c r="EM11" s="173"/>
      <c r="EN11" s="173"/>
      <c r="EO11" s="173"/>
      <c r="EP11" s="173"/>
      <c r="EQ11" s="173"/>
      <c r="ER11" s="173"/>
      <c r="ES11" s="173"/>
      <c r="ET11" s="173"/>
      <c r="EU11" s="173"/>
      <c r="EV11" s="173"/>
      <c r="EW11" s="173"/>
      <c r="EX11" s="173"/>
      <c r="EY11" s="173"/>
      <c r="EZ11" s="173"/>
      <c r="FA11" s="173"/>
      <c r="FB11" s="173"/>
      <c r="FC11" s="173"/>
      <c r="FD11" s="173"/>
      <c r="FE11" s="173"/>
      <c r="FF11" s="173"/>
      <c r="FG11" s="173"/>
      <c r="FH11" s="173"/>
      <c r="FI11" s="173"/>
      <c r="FJ11" s="173"/>
      <c r="FK11" s="173"/>
      <c r="FL11" s="173"/>
      <c r="FM11" s="173"/>
      <c r="FN11" s="173"/>
      <c r="FO11" s="173"/>
      <c r="FP11" s="173"/>
      <c r="FQ11" s="173"/>
      <c r="FR11" s="173"/>
      <c r="FS11" s="173"/>
      <c r="FT11" s="173"/>
      <c r="FU11" s="173"/>
      <c r="FV11" s="173"/>
      <c r="FW11" s="173"/>
      <c r="FX11" s="173"/>
      <c r="FY11" s="173"/>
      <c r="FZ11" s="173"/>
      <c r="GA11" s="173"/>
      <c r="GB11" s="173"/>
      <c r="GC11" s="173"/>
      <c r="GD11" s="173"/>
      <c r="GE11" s="173"/>
      <c r="GF11" s="173"/>
      <c r="GG11" s="173"/>
      <c r="GH11" s="173"/>
      <c r="GI11" s="173"/>
      <c r="GJ11" s="173"/>
      <c r="GK11" s="173"/>
      <c r="GL11" s="173"/>
      <c r="GM11" s="173"/>
      <c r="GN11" s="173"/>
      <c r="GO11" s="173"/>
      <c r="GP11" s="173"/>
      <c r="GQ11" s="173"/>
      <c r="GR11" s="173"/>
      <c r="GS11" s="173"/>
      <c r="GT11" s="173"/>
      <c r="GU11" s="173"/>
      <c r="GV11" s="173"/>
      <c r="GW11" s="173"/>
      <c r="GX11" s="173"/>
      <c r="GY11" s="173"/>
      <c r="GZ11" s="173"/>
      <c r="HA11" s="173"/>
      <c r="HB11" s="173"/>
      <c r="HC11" s="173">
        <f t="shared" si="31"/>
        <v>120000</v>
      </c>
      <c r="HD11" s="173">
        <f t="shared" si="26"/>
        <v>30000</v>
      </c>
      <c r="HE11" s="173">
        <f t="shared" si="27"/>
        <v>30000</v>
      </c>
      <c r="HF11" s="173">
        <f t="shared" si="28"/>
        <v>30000</v>
      </c>
      <c r="HG11" s="173">
        <f t="shared" si="29"/>
        <v>30000</v>
      </c>
      <c r="HH11" s="200">
        <f t="shared" si="30"/>
        <v>0</v>
      </c>
    </row>
    <row r="12" spans="1:216">
      <c r="A12" s="172">
        <v>5</v>
      </c>
      <c r="B12" s="127" t="s">
        <v>421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3"/>
      <c r="O12" s="173"/>
      <c r="P12" s="173"/>
      <c r="Q12" s="173"/>
      <c r="R12" s="165"/>
      <c r="S12" s="165"/>
      <c r="T12" s="173"/>
      <c r="U12" s="137">
        <v>0</v>
      </c>
      <c r="V12" s="173"/>
      <c r="W12" s="173"/>
      <c r="X12" s="173">
        <v>0</v>
      </c>
      <c r="Y12" s="173">
        <v>0</v>
      </c>
      <c r="Z12" s="173">
        <v>0</v>
      </c>
      <c r="AA12" s="173">
        <v>0</v>
      </c>
      <c r="AB12" s="173">
        <v>0</v>
      </c>
      <c r="AC12" s="173"/>
      <c r="AD12" s="173"/>
      <c r="AE12" s="173"/>
      <c r="AF12" s="173"/>
      <c r="AG12" s="173"/>
      <c r="AH12" s="173"/>
      <c r="AI12" s="137">
        <v>0</v>
      </c>
      <c r="AJ12" s="173"/>
      <c r="AK12" s="173"/>
      <c r="AL12" s="173">
        <v>0</v>
      </c>
      <c r="AM12" s="173">
        <v>0</v>
      </c>
      <c r="AN12" s="173">
        <v>0</v>
      </c>
      <c r="AO12" s="173">
        <v>0</v>
      </c>
      <c r="AP12" s="173">
        <v>0</v>
      </c>
      <c r="AQ12" s="173"/>
      <c r="AR12" s="173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73"/>
      <c r="CG12" s="173"/>
      <c r="CH12" s="173"/>
      <c r="CI12" s="173"/>
      <c r="CJ12" s="173"/>
      <c r="CK12" s="137">
        <v>0</v>
      </c>
      <c r="CL12" s="173"/>
      <c r="CM12" s="173"/>
      <c r="CN12" s="173">
        <v>0</v>
      </c>
      <c r="CO12" s="173">
        <v>0</v>
      </c>
      <c r="CP12" s="173">
        <v>0</v>
      </c>
      <c r="CQ12" s="173">
        <v>0</v>
      </c>
      <c r="CR12" s="173">
        <v>0</v>
      </c>
      <c r="CS12" s="173"/>
      <c r="CT12" s="173"/>
      <c r="CU12" s="173"/>
      <c r="CV12" s="173"/>
      <c r="CW12" s="173"/>
      <c r="CX12" s="173"/>
      <c r="CY12" s="137">
        <v>0</v>
      </c>
      <c r="CZ12" s="137">
        <v>0</v>
      </c>
      <c r="DA12" s="137">
        <v>0</v>
      </c>
      <c r="DB12" s="137">
        <v>0</v>
      </c>
      <c r="DC12" s="137">
        <v>0</v>
      </c>
      <c r="DD12" s="137">
        <v>0</v>
      </c>
      <c r="DE12" s="137">
        <v>0</v>
      </c>
      <c r="DF12" s="137">
        <v>0</v>
      </c>
      <c r="DG12" s="137">
        <v>0</v>
      </c>
      <c r="DH12" s="137">
        <v>0</v>
      </c>
      <c r="DI12" s="137">
        <v>0</v>
      </c>
      <c r="DJ12" s="137">
        <v>0</v>
      </c>
      <c r="DK12" s="137">
        <v>0</v>
      </c>
      <c r="DL12" s="137">
        <v>0</v>
      </c>
      <c r="DM12" s="137">
        <v>0</v>
      </c>
      <c r="DN12" s="173"/>
      <c r="DO12" s="173"/>
      <c r="DP12" s="173">
        <v>0</v>
      </c>
      <c r="DQ12" s="173">
        <v>0</v>
      </c>
      <c r="DR12" s="173">
        <v>0</v>
      </c>
      <c r="DS12" s="173">
        <v>0</v>
      </c>
      <c r="DT12" s="173">
        <v>0</v>
      </c>
      <c r="DU12" s="173"/>
      <c r="DV12" s="173"/>
      <c r="DW12" s="173"/>
      <c r="DX12" s="173"/>
      <c r="DY12" s="173"/>
      <c r="DZ12" s="173"/>
      <c r="EA12" s="151">
        <v>1731.3480887583985</v>
      </c>
      <c r="EB12" s="173"/>
      <c r="EC12" s="173"/>
      <c r="ED12" s="163">
        <v>103376</v>
      </c>
      <c r="EE12" s="174">
        <v>25844</v>
      </c>
      <c r="EF12" s="174">
        <v>25844</v>
      </c>
      <c r="EG12" s="174">
        <v>25844</v>
      </c>
      <c r="EH12" s="174">
        <v>25844</v>
      </c>
      <c r="EI12" s="173"/>
      <c r="EJ12" s="173"/>
      <c r="EK12" s="173"/>
      <c r="EL12" s="173"/>
      <c r="EM12" s="173"/>
      <c r="EN12" s="173"/>
      <c r="EO12" s="173"/>
      <c r="EP12" s="173"/>
      <c r="EQ12" s="173"/>
      <c r="ER12" s="173"/>
      <c r="ES12" s="173"/>
      <c r="ET12" s="173"/>
      <c r="EU12" s="173"/>
      <c r="EV12" s="173"/>
      <c r="EW12" s="173"/>
      <c r="EX12" s="173"/>
      <c r="EY12" s="173"/>
      <c r="EZ12" s="173"/>
      <c r="FA12" s="173"/>
      <c r="FB12" s="173"/>
      <c r="FC12" s="173"/>
      <c r="FD12" s="173"/>
      <c r="FE12" s="173"/>
      <c r="FF12" s="173"/>
      <c r="FG12" s="173"/>
      <c r="FH12" s="173"/>
      <c r="FI12" s="173"/>
      <c r="FJ12" s="173"/>
      <c r="FK12" s="173"/>
      <c r="FL12" s="173"/>
      <c r="FM12" s="173"/>
      <c r="FN12" s="173"/>
      <c r="FO12" s="173"/>
      <c r="FP12" s="173"/>
      <c r="FQ12" s="173"/>
      <c r="FR12" s="173"/>
      <c r="FS12" s="173"/>
      <c r="FT12" s="173"/>
      <c r="FU12" s="173"/>
      <c r="FV12" s="173"/>
      <c r="FW12" s="173"/>
      <c r="FX12" s="173"/>
      <c r="FY12" s="173"/>
      <c r="FZ12" s="173"/>
      <c r="GA12" s="173"/>
      <c r="GB12" s="173"/>
      <c r="GC12" s="173"/>
      <c r="GD12" s="173"/>
      <c r="GE12" s="173"/>
      <c r="GF12" s="173"/>
      <c r="GG12" s="173"/>
      <c r="GH12" s="173"/>
      <c r="GI12" s="173"/>
      <c r="GJ12" s="173"/>
      <c r="GK12" s="173"/>
      <c r="GL12" s="173"/>
      <c r="GM12" s="173"/>
      <c r="GN12" s="173"/>
      <c r="GO12" s="173"/>
      <c r="GP12" s="173"/>
      <c r="GQ12" s="173"/>
      <c r="GR12" s="173"/>
      <c r="GS12" s="173"/>
      <c r="GT12" s="173"/>
      <c r="GU12" s="173"/>
      <c r="GV12" s="173"/>
      <c r="GW12" s="173"/>
      <c r="GX12" s="173"/>
      <c r="GY12" s="173"/>
      <c r="GZ12" s="173"/>
      <c r="HA12" s="173"/>
      <c r="HB12" s="173"/>
      <c r="HC12" s="173">
        <f t="shared" si="31"/>
        <v>103376</v>
      </c>
      <c r="HD12" s="173">
        <f t="shared" si="26"/>
        <v>25844</v>
      </c>
      <c r="HE12" s="173">
        <f t="shared" si="27"/>
        <v>25844</v>
      </c>
      <c r="HF12" s="173">
        <f t="shared" si="28"/>
        <v>25844</v>
      </c>
      <c r="HG12" s="173">
        <f t="shared" si="29"/>
        <v>25844</v>
      </c>
      <c r="HH12" s="200">
        <f t="shared" si="30"/>
        <v>0</v>
      </c>
    </row>
    <row r="13" spans="1:216">
      <c r="A13" s="172">
        <v>6</v>
      </c>
      <c r="B13" s="127" t="s">
        <v>422</v>
      </c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3"/>
      <c r="O13" s="173"/>
      <c r="P13" s="173"/>
      <c r="Q13" s="173"/>
      <c r="R13" s="161"/>
      <c r="S13" s="155"/>
      <c r="T13" s="173"/>
      <c r="U13" s="137">
        <v>0</v>
      </c>
      <c r="V13" s="173"/>
      <c r="W13" s="173"/>
      <c r="X13" s="173">
        <v>0</v>
      </c>
      <c r="Y13" s="173">
        <v>0</v>
      </c>
      <c r="Z13" s="173">
        <v>0</v>
      </c>
      <c r="AA13" s="173">
        <v>0</v>
      </c>
      <c r="AB13" s="173">
        <v>0</v>
      </c>
      <c r="AC13" s="173"/>
      <c r="AD13" s="173"/>
      <c r="AE13" s="173"/>
      <c r="AF13" s="173"/>
      <c r="AG13" s="173"/>
      <c r="AH13" s="173"/>
      <c r="AI13" s="137">
        <v>0</v>
      </c>
      <c r="AJ13" s="173"/>
      <c r="AK13" s="173"/>
      <c r="AL13" s="173">
        <v>0</v>
      </c>
      <c r="AM13" s="173">
        <v>0</v>
      </c>
      <c r="AN13" s="173">
        <v>0</v>
      </c>
      <c r="AO13" s="173">
        <v>0</v>
      </c>
      <c r="AP13" s="173">
        <v>0</v>
      </c>
      <c r="AQ13" s="173"/>
      <c r="AR13" s="173"/>
      <c r="AS13" s="173"/>
      <c r="AT13" s="173"/>
      <c r="AU13" s="173"/>
      <c r="AV13" s="173"/>
      <c r="AW13" s="173"/>
      <c r="AX13" s="173"/>
      <c r="AY13" s="173"/>
      <c r="AZ13" s="173"/>
      <c r="BA13" s="173"/>
      <c r="BB13" s="173"/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37">
        <v>0</v>
      </c>
      <c r="CL13" s="173"/>
      <c r="CM13" s="173"/>
      <c r="CN13" s="173">
        <v>0</v>
      </c>
      <c r="CO13" s="173">
        <v>0</v>
      </c>
      <c r="CP13" s="173">
        <v>0</v>
      </c>
      <c r="CQ13" s="173">
        <v>0</v>
      </c>
      <c r="CR13" s="173">
        <v>0</v>
      </c>
      <c r="CS13" s="173"/>
      <c r="CT13" s="173"/>
      <c r="CU13" s="173"/>
      <c r="CV13" s="173"/>
      <c r="CW13" s="173"/>
      <c r="CX13" s="173"/>
      <c r="CY13" s="137">
        <v>0</v>
      </c>
      <c r="CZ13" s="137">
        <v>0</v>
      </c>
      <c r="DA13" s="137">
        <v>0</v>
      </c>
      <c r="DB13" s="137">
        <v>0</v>
      </c>
      <c r="DC13" s="137">
        <v>0</v>
      </c>
      <c r="DD13" s="137">
        <v>0</v>
      </c>
      <c r="DE13" s="137">
        <v>0</v>
      </c>
      <c r="DF13" s="137">
        <v>0</v>
      </c>
      <c r="DG13" s="137">
        <v>0</v>
      </c>
      <c r="DH13" s="137">
        <v>0</v>
      </c>
      <c r="DI13" s="137">
        <v>0</v>
      </c>
      <c r="DJ13" s="137">
        <v>0</v>
      </c>
      <c r="DK13" s="137">
        <v>0</v>
      </c>
      <c r="DL13" s="137">
        <v>0</v>
      </c>
      <c r="DM13" s="137">
        <v>0</v>
      </c>
      <c r="DN13" s="173"/>
      <c r="DO13" s="173"/>
      <c r="DP13" s="173">
        <v>0</v>
      </c>
      <c r="DQ13" s="173">
        <v>0</v>
      </c>
      <c r="DR13" s="173">
        <v>0</v>
      </c>
      <c r="DS13" s="173">
        <v>0</v>
      </c>
      <c r="DT13" s="173">
        <v>0</v>
      </c>
      <c r="DU13" s="173"/>
      <c r="DV13" s="173"/>
      <c r="DW13" s="173"/>
      <c r="DX13" s="173"/>
      <c r="DY13" s="173"/>
      <c r="DZ13" s="173"/>
      <c r="EA13" s="151">
        <v>1731.3480887583985</v>
      </c>
      <c r="EB13" s="173"/>
      <c r="EC13" s="173"/>
      <c r="ED13" s="163">
        <v>103376</v>
      </c>
      <c r="EE13" s="174">
        <v>25844</v>
      </c>
      <c r="EF13" s="174">
        <v>25844</v>
      </c>
      <c r="EG13" s="174">
        <v>25844</v>
      </c>
      <c r="EH13" s="174">
        <v>25844</v>
      </c>
      <c r="EI13" s="173"/>
      <c r="EJ13" s="173"/>
      <c r="EK13" s="173"/>
      <c r="EL13" s="173"/>
      <c r="EM13" s="173"/>
      <c r="EN13" s="173"/>
      <c r="EO13" s="173"/>
      <c r="EP13" s="173"/>
      <c r="EQ13" s="173"/>
      <c r="ER13" s="173"/>
      <c r="ES13" s="173"/>
      <c r="ET13" s="173"/>
      <c r="EU13" s="173"/>
      <c r="EV13" s="173"/>
      <c r="EW13" s="173"/>
      <c r="EX13" s="173"/>
      <c r="EY13" s="173"/>
      <c r="EZ13" s="173"/>
      <c r="FA13" s="173"/>
      <c r="FB13" s="173"/>
      <c r="FC13" s="173"/>
      <c r="FD13" s="173"/>
      <c r="FE13" s="173"/>
      <c r="FF13" s="173"/>
      <c r="FG13" s="173"/>
      <c r="FH13" s="173"/>
      <c r="FI13" s="173"/>
      <c r="FJ13" s="173"/>
      <c r="FK13" s="173"/>
      <c r="FL13" s="173"/>
      <c r="FM13" s="173"/>
      <c r="FN13" s="173"/>
      <c r="FO13" s="173"/>
      <c r="FP13" s="173"/>
      <c r="FQ13" s="173"/>
      <c r="FR13" s="173"/>
      <c r="FS13" s="173"/>
      <c r="FT13" s="173"/>
      <c r="FU13" s="173"/>
      <c r="FV13" s="173"/>
      <c r="FW13" s="173"/>
      <c r="FX13" s="173"/>
      <c r="FY13" s="173"/>
      <c r="FZ13" s="173"/>
      <c r="GA13" s="173"/>
      <c r="GB13" s="173"/>
      <c r="GC13" s="173"/>
      <c r="GD13" s="173"/>
      <c r="GE13" s="173"/>
      <c r="GF13" s="173"/>
      <c r="GG13" s="173"/>
      <c r="GH13" s="173"/>
      <c r="GI13" s="173"/>
      <c r="GJ13" s="173"/>
      <c r="GK13" s="173"/>
      <c r="GL13" s="173"/>
      <c r="GM13" s="173"/>
      <c r="GN13" s="173"/>
      <c r="GO13" s="173"/>
      <c r="GP13" s="173"/>
      <c r="GQ13" s="173"/>
      <c r="GR13" s="173"/>
      <c r="GS13" s="173"/>
      <c r="GT13" s="173"/>
      <c r="GU13" s="173"/>
      <c r="GV13" s="173"/>
      <c r="GW13" s="173"/>
      <c r="GX13" s="173"/>
      <c r="GY13" s="173"/>
      <c r="GZ13" s="173"/>
      <c r="HA13" s="173"/>
      <c r="HB13" s="173"/>
      <c r="HC13" s="173">
        <f t="shared" si="31"/>
        <v>103376</v>
      </c>
      <c r="HD13" s="173">
        <f t="shared" si="26"/>
        <v>25844</v>
      </c>
      <c r="HE13" s="173">
        <f t="shared" si="27"/>
        <v>25844</v>
      </c>
      <c r="HF13" s="173">
        <f t="shared" si="28"/>
        <v>25844</v>
      </c>
      <c r="HG13" s="173">
        <f t="shared" si="29"/>
        <v>25844</v>
      </c>
      <c r="HH13" s="200">
        <f t="shared" si="30"/>
        <v>0</v>
      </c>
    </row>
    <row r="14" spans="1:216" s="169" customFormat="1">
      <c r="A14" s="227" t="s">
        <v>4</v>
      </c>
      <c r="B14" s="227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175"/>
      <c r="O14" s="175"/>
      <c r="P14" s="175"/>
      <c r="Q14" s="175"/>
      <c r="R14" s="175"/>
      <c r="S14" s="175"/>
      <c r="T14" s="175"/>
      <c r="U14" s="176">
        <f>SUM(U8:U13)</f>
        <v>0</v>
      </c>
      <c r="V14" s="175"/>
      <c r="W14" s="160">
        <v>18582000</v>
      </c>
      <c r="X14" s="175">
        <f>SUM(X8:X13)</f>
        <v>0</v>
      </c>
      <c r="Y14" s="175">
        <f>SUM(Y8:Y13)</f>
        <v>0</v>
      </c>
      <c r="Z14" s="175">
        <f>SUM(Z8:Z13)</f>
        <v>0</v>
      </c>
      <c r="AA14" s="175">
        <f>SUM(AA8:AA13)</f>
        <v>0</v>
      </c>
      <c r="AB14" s="175">
        <f>SUM(AB8:AB13)</f>
        <v>0</v>
      </c>
      <c r="AC14" s="175"/>
      <c r="AD14" s="175"/>
      <c r="AE14" s="175"/>
      <c r="AF14" s="175"/>
      <c r="AG14" s="175"/>
      <c r="AH14" s="175"/>
      <c r="AI14" s="176">
        <f>SUM(AI8:AI13)</f>
        <v>0</v>
      </c>
      <c r="AJ14" s="175"/>
      <c r="AK14" s="175"/>
      <c r="AL14" s="175">
        <f>SUM(AL8:AL13)</f>
        <v>0</v>
      </c>
      <c r="AM14" s="175">
        <f>SUM(AM8:AM13)</f>
        <v>0</v>
      </c>
      <c r="AN14" s="175">
        <f>SUM(AN8:AN13)</f>
        <v>0</v>
      </c>
      <c r="AO14" s="175">
        <f>SUM(AO8:AO13)</f>
        <v>0</v>
      </c>
      <c r="AP14" s="175">
        <f>SUM(AP8:AP13)</f>
        <v>0</v>
      </c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  <c r="BI14" s="175"/>
      <c r="BJ14" s="175"/>
      <c r="BK14" s="175"/>
      <c r="BL14" s="175"/>
      <c r="BM14" s="175"/>
      <c r="BN14" s="175"/>
      <c r="BO14" s="175"/>
      <c r="BP14" s="175"/>
      <c r="BQ14" s="175"/>
      <c r="BR14" s="175"/>
      <c r="BS14" s="175"/>
      <c r="BT14" s="175"/>
      <c r="BU14" s="175"/>
      <c r="BV14" s="175"/>
      <c r="BW14" s="175"/>
      <c r="BX14" s="175"/>
      <c r="BY14" s="175"/>
      <c r="BZ14" s="175"/>
      <c r="CA14" s="175"/>
      <c r="CB14" s="175"/>
      <c r="CC14" s="175"/>
      <c r="CD14" s="175"/>
      <c r="CE14" s="175"/>
      <c r="CF14" s="175"/>
      <c r="CG14" s="175"/>
      <c r="CH14" s="175"/>
      <c r="CI14" s="175"/>
      <c r="CJ14" s="175"/>
      <c r="CK14" s="176">
        <f>SUM(CK8:CK13)</f>
        <v>0</v>
      </c>
      <c r="CL14" s="175"/>
      <c r="CM14" s="175"/>
      <c r="CN14" s="175">
        <f>SUM(CN8:CN13)</f>
        <v>0</v>
      </c>
      <c r="CO14" s="175">
        <f>SUM(CO8:CO13)</f>
        <v>0</v>
      </c>
      <c r="CP14" s="175">
        <f>SUM(CP8:CP13)</f>
        <v>0</v>
      </c>
      <c r="CQ14" s="175">
        <f>SUM(CQ8:CQ13)</f>
        <v>0</v>
      </c>
      <c r="CR14" s="175">
        <f>SUM(CR8:CR13)</f>
        <v>0</v>
      </c>
      <c r="CS14" s="175"/>
      <c r="CT14" s="175"/>
      <c r="CU14" s="175"/>
      <c r="CV14" s="175"/>
      <c r="CW14" s="175"/>
      <c r="CX14" s="175"/>
      <c r="CY14" s="176">
        <f t="shared" ref="CY14:DM14" si="32">SUM(CY8:CY13)</f>
        <v>0</v>
      </c>
      <c r="CZ14" s="176">
        <f t="shared" si="32"/>
        <v>0</v>
      </c>
      <c r="DA14" s="176">
        <f t="shared" si="32"/>
        <v>0</v>
      </c>
      <c r="DB14" s="176">
        <f t="shared" si="32"/>
        <v>0</v>
      </c>
      <c r="DC14" s="176">
        <f t="shared" si="32"/>
        <v>0</v>
      </c>
      <c r="DD14" s="176">
        <f t="shared" si="32"/>
        <v>0</v>
      </c>
      <c r="DE14" s="176">
        <f t="shared" si="32"/>
        <v>0</v>
      </c>
      <c r="DF14" s="176">
        <f t="shared" si="32"/>
        <v>0</v>
      </c>
      <c r="DG14" s="176">
        <f t="shared" si="32"/>
        <v>0</v>
      </c>
      <c r="DH14" s="176">
        <f t="shared" si="32"/>
        <v>0</v>
      </c>
      <c r="DI14" s="176">
        <f t="shared" si="32"/>
        <v>0</v>
      </c>
      <c r="DJ14" s="176">
        <f t="shared" si="32"/>
        <v>0</v>
      </c>
      <c r="DK14" s="176">
        <f t="shared" si="32"/>
        <v>0</v>
      </c>
      <c r="DL14" s="176">
        <f t="shared" si="32"/>
        <v>0</v>
      </c>
      <c r="DM14" s="176">
        <f t="shared" si="32"/>
        <v>0</v>
      </c>
      <c r="DN14" s="175"/>
      <c r="DO14" s="175"/>
      <c r="DP14" s="175">
        <f>SUM(DP8:DP13)</f>
        <v>0</v>
      </c>
      <c r="DQ14" s="175">
        <f>SUM(DQ8:DQ13)</f>
        <v>0</v>
      </c>
      <c r="DR14" s="175">
        <f>SUM(DR8:DR13)</f>
        <v>0</v>
      </c>
      <c r="DS14" s="175">
        <f>SUM(DS8:DS13)</f>
        <v>0</v>
      </c>
      <c r="DT14" s="175">
        <f>SUM(DT8:DT13)</f>
        <v>0</v>
      </c>
      <c r="DU14" s="175"/>
      <c r="DV14" s="175"/>
      <c r="DW14" s="175"/>
      <c r="DX14" s="175"/>
      <c r="DY14" s="175"/>
      <c r="DZ14" s="175"/>
      <c r="EA14" s="176">
        <f>SUM(EA8:EA13)</f>
        <v>9491.9999999999982</v>
      </c>
      <c r="EB14" s="175"/>
      <c r="EC14" s="175"/>
      <c r="ED14" s="175">
        <f>SUM(ED8:ED13)</f>
        <v>566752</v>
      </c>
      <c r="EE14" s="175">
        <f>SUM(EE8:EE13)</f>
        <v>141688</v>
      </c>
      <c r="EF14" s="175">
        <f>SUM(EF8:EF13)</f>
        <v>141688</v>
      </c>
      <c r="EG14" s="175">
        <f>SUM(EG8:EG13)</f>
        <v>141688</v>
      </c>
      <c r="EH14" s="175">
        <f>SUM(EH8:EH13)</f>
        <v>141688</v>
      </c>
      <c r="EI14" s="175"/>
      <c r="EJ14" s="175"/>
      <c r="EK14" s="175"/>
      <c r="EL14" s="175"/>
      <c r="EM14" s="175"/>
      <c r="EN14" s="175"/>
      <c r="EO14" s="175"/>
      <c r="EP14" s="175"/>
      <c r="EQ14" s="175"/>
      <c r="ER14" s="175"/>
      <c r="ES14" s="175"/>
      <c r="ET14" s="175"/>
      <c r="EU14" s="175"/>
      <c r="EV14" s="175"/>
      <c r="EW14" s="175"/>
      <c r="EX14" s="175"/>
      <c r="EY14" s="175"/>
      <c r="EZ14" s="175"/>
      <c r="FA14" s="175"/>
      <c r="FB14" s="175"/>
      <c r="FC14" s="175"/>
      <c r="FD14" s="175"/>
      <c r="FE14" s="175"/>
      <c r="FF14" s="175"/>
      <c r="FG14" s="175"/>
      <c r="FH14" s="175"/>
      <c r="FI14" s="175"/>
      <c r="FJ14" s="175"/>
      <c r="FK14" s="175"/>
      <c r="FL14" s="175"/>
      <c r="FM14" s="175"/>
      <c r="FN14" s="175"/>
      <c r="FO14" s="175"/>
      <c r="FP14" s="175"/>
      <c r="FQ14" s="175"/>
      <c r="FR14" s="175"/>
      <c r="FS14" s="175"/>
      <c r="FT14" s="175"/>
      <c r="FU14" s="175"/>
      <c r="FV14" s="175"/>
      <c r="FW14" s="175"/>
      <c r="FX14" s="175"/>
      <c r="FY14" s="175"/>
      <c r="FZ14" s="175"/>
      <c r="GA14" s="175"/>
      <c r="GB14" s="175"/>
      <c r="GC14" s="175"/>
      <c r="GD14" s="175"/>
      <c r="GE14" s="175"/>
      <c r="GF14" s="175"/>
      <c r="GG14" s="175"/>
      <c r="GH14" s="175"/>
      <c r="GI14" s="175"/>
      <c r="GJ14" s="175"/>
      <c r="GK14" s="175"/>
      <c r="GL14" s="175"/>
      <c r="GM14" s="175"/>
      <c r="GN14" s="175"/>
      <c r="GO14" s="175"/>
      <c r="GP14" s="175"/>
      <c r="GQ14" s="175"/>
      <c r="GR14" s="175"/>
      <c r="GS14" s="175"/>
      <c r="GT14" s="175"/>
      <c r="GU14" s="175"/>
      <c r="GV14" s="175"/>
      <c r="GW14" s="175"/>
      <c r="GX14" s="175"/>
      <c r="GY14" s="175"/>
      <c r="GZ14" s="175"/>
      <c r="HA14" s="175"/>
      <c r="HB14" s="175"/>
      <c r="HC14" s="175">
        <f t="shared" si="31"/>
        <v>566752</v>
      </c>
      <c r="HD14" s="175">
        <f t="shared" si="26"/>
        <v>141688</v>
      </c>
      <c r="HE14" s="175">
        <f t="shared" si="27"/>
        <v>141688</v>
      </c>
      <c r="HF14" s="175">
        <f t="shared" si="28"/>
        <v>141688</v>
      </c>
      <c r="HG14" s="175">
        <f t="shared" si="29"/>
        <v>141688</v>
      </c>
      <c r="HH14" s="200">
        <f t="shared" si="30"/>
        <v>0</v>
      </c>
    </row>
    <row r="15" spans="1:216" s="169" customFormat="1">
      <c r="A15" s="227" t="s">
        <v>355</v>
      </c>
      <c r="B15" s="227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175"/>
      <c r="O15" s="175"/>
      <c r="P15" s="175"/>
      <c r="Q15" s="175"/>
      <c r="R15" s="175"/>
      <c r="S15" s="175"/>
      <c r="T15" s="175"/>
      <c r="U15" s="176">
        <v>56</v>
      </c>
      <c r="V15" s="175"/>
      <c r="W15" s="160">
        <v>6297000</v>
      </c>
      <c r="X15" s="175">
        <f>X16-X14</f>
        <v>13248000</v>
      </c>
      <c r="Y15" s="143">
        <v>3312000</v>
      </c>
      <c r="Z15" s="143">
        <v>3312000</v>
      </c>
      <c r="AA15" s="143">
        <v>3312000</v>
      </c>
      <c r="AB15" s="143">
        <v>3312000</v>
      </c>
      <c r="AC15" s="175"/>
      <c r="AD15" s="175"/>
      <c r="AE15" s="175"/>
      <c r="AF15" s="175"/>
      <c r="AG15" s="175"/>
      <c r="AH15" s="175"/>
      <c r="AI15" s="176">
        <v>3</v>
      </c>
      <c r="AJ15" s="175"/>
      <c r="AK15" s="175"/>
      <c r="AL15" s="175">
        <f>AL16-AL14</f>
        <v>360000</v>
      </c>
      <c r="AM15" s="160">
        <v>90000</v>
      </c>
      <c r="AN15" s="160">
        <v>90000</v>
      </c>
      <c r="AO15" s="160">
        <v>90000</v>
      </c>
      <c r="AP15" s="160">
        <v>90000</v>
      </c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  <c r="BI15" s="175"/>
      <c r="BJ15" s="175"/>
      <c r="BK15" s="175"/>
      <c r="BL15" s="175"/>
      <c r="BM15" s="175"/>
      <c r="BN15" s="175"/>
      <c r="BO15" s="175"/>
      <c r="BP15" s="175"/>
      <c r="BQ15" s="175"/>
      <c r="BR15" s="175"/>
      <c r="BS15" s="175"/>
      <c r="BT15" s="175"/>
      <c r="BU15" s="175"/>
      <c r="BV15" s="175"/>
      <c r="BW15" s="175"/>
      <c r="BX15" s="175"/>
      <c r="BY15" s="175"/>
      <c r="BZ15" s="175"/>
      <c r="CA15" s="175"/>
      <c r="CB15" s="175"/>
      <c r="CC15" s="175"/>
      <c r="CD15" s="175"/>
      <c r="CE15" s="175"/>
      <c r="CF15" s="175"/>
      <c r="CG15" s="175"/>
      <c r="CH15" s="175"/>
      <c r="CI15" s="175"/>
      <c r="CJ15" s="175"/>
      <c r="CK15" s="176">
        <v>1</v>
      </c>
      <c r="CL15" s="175"/>
      <c r="CM15" s="175"/>
      <c r="CN15" s="175">
        <f>CN16-CN14</f>
        <v>420000</v>
      </c>
      <c r="CO15" s="160">
        <v>105000</v>
      </c>
      <c r="CP15" s="160">
        <v>105000</v>
      </c>
      <c r="CQ15" s="160">
        <v>105000</v>
      </c>
      <c r="CR15" s="160">
        <v>105000</v>
      </c>
      <c r="CS15" s="175"/>
      <c r="CT15" s="175"/>
      <c r="CU15" s="175"/>
      <c r="CV15" s="175"/>
      <c r="CW15" s="175"/>
      <c r="CX15" s="175"/>
      <c r="CY15" s="176"/>
      <c r="CZ15" s="176"/>
      <c r="DA15" s="176"/>
      <c r="DB15" s="176"/>
      <c r="DC15" s="176"/>
      <c r="DD15" s="176"/>
      <c r="DE15" s="176"/>
      <c r="DF15" s="176"/>
      <c r="DG15" s="176"/>
      <c r="DH15" s="176"/>
      <c r="DI15" s="176"/>
      <c r="DJ15" s="176"/>
      <c r="DK15" s="176"/>
      <c r="DL15" s="176"/>
      <c r="DM15" s="176">
        <v>1</v>
      </c>
      <c r="DN15" s="175"/>
      <c r="DO15" s="175"/>
      <c r="DP15" s="175">
        <f>DP16-DP14</f>
        <v>180000</v>
      </c>
      <c r="DQ15" s="144">
        <v>45000</v>
      </c>
      <c r="DR15" s="144">
        <v>45000</v>
      </c>
      <c r="DS15" s="144">
        <v>45000</v>
      </c>
      <c r="DT15" s="144">
        <v>45000</v>
      </c>
      <c r="DU15" s="175"/>
      <c r="DV15" s="175"/>
      <c r="DW15" s="175"/>
      <c r="DX15" s="175"/>
      <c r="DY15" s="175"/>
      <c r="DZ15" s="175"/>
      <c r="EA15" s="176"/>
      <c r="EB15" s="175"/>
      <c r="EC15" s="175"/>
      <c r="ED15" s="175">
        <f>ED16-ED14</f>
        <v>0</v>
      </c>
      <c r="EE15" s="175"/>
      <c r="EF15" s="175"/>
      <c r="EG15" s="175"/>
      <c r="EH15" s="175"/>
      <c r="EI15" s="175"/>
      <c r="EJ15" s="175"/>
      <c r="EK15" s="175"/>
      <c r="EL15" s="175"/>
      <c r="EM15" s="175"/>
      <c r="EN15" s="175"/>
      <c r="EO15" s="175"/>
      <c r="EP15" s="175"/>
      <c r="EQ15" s="175"/>
      <c r="ER15" s="175"/>
      <c r="ES15" s="175"/>
      <c r="ET15" s="175"/>
      <c r="EU15" s="175"/>
      <c r="EV15" s="175"/>
      <c r="EW15" s="175"/>
      <c r="EX15" s="175"/>
      <c r="EY15" s="175"/>
      <c r="EZ15" s="175"/>
      <c r="FA15" s="175"/>
      <c r="FB15" s="175"/>
      <c r="FC15" s="175"/>
      <c r="FD15" s="175"/>
      <c r="FE15" s="175"/>
      <c r="FF15" s="175"/>
      <c r="FG15" s="175"/>
      <c r="FH15" s="175"/>
      <c r="FI15" s="175"/>
      <c r="FJ15" s="175"/>
      <c r="FK15" s="175"/>
      <c r="FL15" s="175"/>
      <c r="FM15" s="175"/>
      <c r="FN15" s="175"/>
      <c r="FO15" s="175"/>
      <c r="FP15" s="175"/>
      <c r="FQ15" s="175"/>
      <c r="FR15" s="175"/>
      <c r="FS15" s="175"/>
      <c r="FT15" s="175"/>
      <c r="FU15" s="175"/>
      <c r="FV15" s="175"/>
      <c r="FW15" s="175"/>
      <c r="FX15" s="175"/>
      <c r="FY15" s="175"/>
      <c r="FZ15" s="175"/>
      <c r="GA15" s="175"/>
      <c r="GB15" s="175"/>
      <c r="GC15" s="175"/>
      <c r="GD15" s="175"/>
      <c r="GE15" s="175"/>
      <c r="GF15" s="175"/>
      <c r="GG15" s="175"/>
      <c r="GH15" s="175"/>
      <c r="GI15" s="175"/>
      <c r="GJ15" s="175"/>
      <c r="GK15" s="175"/>
      <c r="GL15" s="175"/>
      <c r="GM15" s="175"/>
      <c r="GN15" s="175"/>
      <c r="GO15" s="175"/>
      <c r="GP15" s="175"/>
      <c r="GQ15" s="175"/>
      <c r="GR15" s="175"/>
      <c r="GS15" s="175"/>
      <c r="GT15" s="175"/>
      <c r="GU15" s="175"/>
      <c r="GV15" s="175"/>
      <c r="GW15" s="175"/>
      <c r="GX15" s="175"/>
      <c r="GY15" s="175"/>
      <c r="GZ15" s="175"/>
      <c r="HA15" s="175"/>
      <c r="HB15" s="175"/>
      <c r="HC15" s="175">
        <f t="shared" si="31"/>
        <v>14208000</v>
      </c>
      <c r="HD15" s="175"/>
      <c r="HE15" s="175"/>
      <c r="HF15" s="175"/>
      <c r="HG15" s="175"/>
      <c r="HH15" s="26"/>
    </row>
    <row r="16" spans="1:216" s="169" customFormat="1">
      <c r="A16" s="227" t="s">
        <v>5</v>
      </c>
      <c r="B16" s="227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175"/>
      <c r="O16" s="175"/>
      <c r="P16" s="175"/>
      <c r="Q16" s="175"/>
      <c r="R16" s="175"/>
      <c r="S16" s="175"/>
      <c r="T16" s="175"/>
      <c r="U16" s="176"/>
      <c r="V16" s="175"/>
      <c r="W16" s="160">
        <v>27414000</v>
      </c>
      <c r="X16" s="175">
        <f>X4</f>
        <v>13248000</v>
      </c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6"/>
      <c r="AJ16" s="175"/>
      <c r="AK16" s="175"/>
      <c r="AL16" s="175">
        <f>AL4</f>
        <v>360000</v>
      </c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  <c r="BI16" s="175"/>
      <c r="BJ16" s="175"/>
      <c r="BK16" s="175"/>
      <c r="BL16" s="175"/>
      <c r="BM16" s="175"/>
      <c r="BN16" s="175"/>
      <c r="BO16" s="175"/>
      <c r="BP16" s="175"/>
      <c r="BQ16" s="175"/>
      <c r="BR16" s="175"/>
      <c r="BS16" s="175"/>
      <c r="BT16" s="175"/>
      <c r="BU16" s="175"/>
      <c r="BV16" s="175"/>
      <c r="BW16" s="175"/>
      <c r="BX16" s="175"/>
      <c r="BY16" s="175"/>
      <c r="BZ16" s="175"/>
      <c r="CA16" s="175"/>
      <c r="CB16" s="175"/>
      <c r="CC16" s="175"/>
      <c r="CD16" s="175"/>
      <c r="CE16" s="175"/>
      <c r="CF16" s="175"/>
      <c r="CG16" s="175"/>
      <c r="CH16" s="175"/>
      <c r="CI16" s="175"/>
      <c r="CJ16" s="175"/>
      <c r="CK16" s="176"/>
      <c r="CL16" s="175"/>
      <c r="CM16" s="175"/>
      <c r="CN16" s="175">
        <f>CN4</f>
        <v>420000</v>
      </c>
      <c r="CO16" s="175"/>
      <c r="CP16" s="175"/>
      <c r="CQ16" s="175"/>
      <c r="CR16" s="175"/>
      <c r="CS16" s="175"/>
      <c r="CT16" s="175"/>
      <c r="CU16" s="175"/>
      <c r="CV16" s="175"/>
      <c r="CW16" s="175"/>
      <c r="CX16" s="175"/>
      <c r="CY16" s="176"/>
      <c r="CZ16" s="176"/>
      <c r="DA16" s="176"/>
      <c r="DB16" s="176"/>
      <c r="DC16" s="176"/>
      <c r="DD16" s="176"/>
      <c r="DE16" s="176"/>
      <c r="DF16" s="176"/>
      <c r="DG16" s="176"/>
      <c r="DH16" s="176"/>
      <c r="DI16" s="176"/>
      <c r="DJ16" s="176"/>
      <c r="DK16" s="176"/>
      <c r="DL16" s="176"/>
      <c r="DM16" s="176"/>
      <c r="DN16" s="175"/>
      <c r="DO16" s="175"/>
      <c r="DP16" s="175">
        <f>DP4</f>
        <v>180000</v>
      </c>
      <c r="DQ16" s="175"/>
      <c r="DR16" s="175"/>
      <c r="DS16" s="175"/>
      <c r="DT16" s="175"/>
      <c r="DU16" s="175"/>
      <c r="DV16" s="175"/>
      <c r="DW16" s="175"/>
      <c r="DX16" s="175"/>
      <c r="DY16" s="175"/>
      <c r="DZ16" s="175"/>
      <c r="EA16" s="176"/>
      <c r="EB16" s="175"/>
      <c r="EC16" s="175"/>
      <c r="ED16" s="175">
        <f>ED4</f>
        <v>566752</v>
      </c>
      <c r="EE16" s="175"/>
      <c r="EF16" s="175"/>
      <c r="EG16" s="175"/>
      <c r="EH16" s="175"/>
      <c r="EI16" s="175"/>
      <c r="EJ16" s="175"/>
      <c r="EK16" s="175"/>
      <c r="EL16" s="175"/>
      <c r="EM16" s="175"/>
      <c r="EN16" s="175"/>
      <c r="EO16" s="175"/>
      <c r="EP16" s="175"/>
      <c r="EQ16" s="175"/>
      <c r="ER16" s="175"/>
      <c r="ES16" s="175"/>
      <c r="ET16" s="175"/>
      <c r="EU16" s="175"/>
      <c r="EV16" s="175"/>
      <c r="EW16" s="175"/>
      <c r="EX16" s="175"/>
      <c r="EY16" s="175"/>
      <c r="EZ16" s="175"/>
      <c r="FA16" s="175"/>
      <c r="FB16" s="175"/>
      <c r="FC16" s="175"/>
      <c r="FD16" s="175"/>
      <c r="FE16" s="175"/>
      <c r="FF16" s="175"/>
      <c r="FG16" s="175"/>
      <c r="FH16" s="175"/>
      <c r="FI16" s="175"/>
      <c r="FJ16" s="175"/>
      <c r="FK16" s="175"/>
      <c r="FL16" s="175"/>
      <c r="FM16" s="175"/>
      <c r="FN16" s="175"/>
      <c r="FO16" s="175"/>
      <c r="FP16" s="175"/>
      <c r="FQ16" s="175"/>
      <c r="FR16" s="175"/>
      <c r="FS16" s="175"/>
      <c r="FT16" s="175"/>
      <c r="FU16" s="175"/>
      <c r="FV16" s="175"/>
      <c r="FW16" s="175"/>
      <c r="FX16" s="175"/>
      <c r="FY16" s="175"/>
      <c r="FZ16" s="175"/>
      <c r="GA16" s="175"/>
      <c r="GB16" s="175"/>
      <c r="GC16" s="175"/>
      <c r="GD16" s="175"/>
      <c r="GE16" s="175"/>
      <c r="GF16" s="175"/>
      <c r="GG16" s="175"/>
      <c r="GH16" s="175"/>
      <c r="GI16" s="175"/>
      <c r="GJ16" s="175"/>
      <c r="GK16" s="175"/>
      <c r="GL16" s="175"/>
      <c r="GM16" s="175"/>
      <c r="GN16" s="175"/>
      <c r="GO16" s="175"/>
      <c r="GP16" s="175"/>
      <c r="GQ16" s="175"/>
      <c r="GR16" s="175"/>
      <c r="GS16" s="175"/>
      <c r="GT16" s="175"/>
      <c r="GU16" s="175"/>
      <c r="GV16" s="175"/>
      <c r="GW16" s="175"/>
      <c r="GX16" s="175"/>
      <c r="GY16" s="175"/>
      <c r="GZ16" s="175"/>
      <c r="HA16" s="175"/>
      <c r="HB16" s="175"/>
      <c r="HC16" s="175">
        <f t="shared" si="31"/>
        <v>14774752</v>
      </c>
      <c r="HD16" s="175"/>
      <c r="HE16" s="175"/>
      <c r="HF16" s="175"/>
      <c r="HG16" s="175"/>
      <c r="HH16" s="26"/>
    </row>
    <row r="17" spans="23:23">
      <c r="W17" s="133">
        <v>27375000</v>
      </c>
    </row>
    <row r="18" spans="23:23">
      <c r="W18" s="32">
        <v>37007000</v>
      </c>
    </row>
    <row r="19" spans="23:23">
      <c r="W19" s="32">
        <v>31095000</v>
      </c>
    </row>
    <row r="20" spans="23:23">
      <c r="W20" s="32">
        <v>17811000</v>
      </c>
    </row>
    <row r="21" spans="23:23">
      <c r="W21" s="32">
        <v>14415000</v>
      </c>
    </row>
    <row r="22" spans="23:23">
      <c r="W22" s="32">
        <v>18627000</v>
      </c>
    </row>
    <row r="23" spans="23:23">
      <c r="W23" s="32">
        <v>36768000</v>
      </c>
    </row>
    <row r="24" spans="23:23">
      <c r="W24" s="32">
        <v>53566000</v>
      </c>
    </row>
    <row r="25" spans="23:23">
      <c r="W25" s="32">
        <v>8424000</v>
      </c>
    </row>
    <row r="26" spans="23:23">
      <c r="W26" s="32">
        <v>27471000</v>
      </c>
    </row>
    <row r="27" spans="23:23">
      <c r="W27" s="32">
        <v>20454000</v>
      </c>
    </row>
    <row r="28" spans="23:23">
      <c r="W28" s="32">
        <v>13203000</v>
      </c>
    </row>
    <row r="29" spans="23:23">
      <c r="W29" s="32">
        <v>32460000</v>
      </c>
    </row>
    <row r="30" spans="23:23">
      <c r="W30" s="32">
        <v>18852000</v>
      </c>
    </row>
    <row r="31" spans="23:23">
      <c r="W31" s="32">
        <v>7596862</v>
      </c>
    </row>
    <row r="32" spans="23:23">
      <c r="W32" s="32">
        <v>8808000</v>
      </c>
    </row>
    <row r="33" spans="23:23">
      <c r="W33" s="32">
        <v>8901000</v>
      </c>
    </row>
    <row r="34" spans="23:23">
      <c r="W34" s="32">
        <v>17649000</v>
      </c>
    </row>
    <row r="35" spans="23:23">
      <c r="W35" s="32">
        <v>15486000</v>
      </c>
    </row>
    <row r="36" spans="23:23">
      <c r="W36" s="32">
        <v>40713000</v>
      </c>
    </row>
    <row r="37" spans="23:23">
      <c r="W37" s="32">
        <v>49449692</v>
      </c>
    </row>
    <row r="38" spans="23:23">
      <c r="W38" s="32">
        <v>23829000</v>
      </c>
    </row>
    <row r="39" spans="23:23">
      <c r="W39" s="32">
        <v>27695000</v>
      </c>
    </row>
    <row r="40" spans="23:23">
      <c r="W40" s="32">
        <v>38646000</v>
      </c>
    </row>
    <row r="41" spans="23:23">
      <c r="W41" s="32">
        <v>28060000</v>
      </c>
    </row>
    <row r="42" spans="23:23">
      <c r="W42" s="32">
        <v>13902000</v>
      </c>
    </row>
    <row r="43" spans="23:23">
      <c r="W43" s="32">
        <v>63173000</v>
      </c>
    </row>
    <row r="44" spans="23:23">
      <c r="W44" s="32">
        <v>18193000</v>
      </c>
    </row>
    <row r="45" spans="23:23">
      <c r="W45" s="32">
        <v>15842057</v>
      </c>
    </row>
    <row r="46" spans="23:23">
      <c r="W46" s="32">
        <v>13248000</v>
      </c>
    </row>
    <row r="47" spans="23:23">
      <c r="W47" s="32">
        <v>21336000</v>
      </c>
    </row>
    <row r="48" spans="23:23">
      <c r="W48" s="32">
        <v>20892000</v>
      </c>
    </row>
    <row r="49" spans="23:23">
      <c r="W49" s="32">
        <v>15641000</v>
      </c>
    </row>
    <row r="50" spans="23:23">
      <c r="W50" s="32">
        <v>45042000</v>
      </c>
    </row>
    <row r="51" spans="23:23">
      <c r="W51" s="32">
        <v>38429000</v>
      </c>
    </row>
  </sheetData>
  <mergeCells count="36">
    <mergeCell ref="EY2:FL2"/>
    <mergeCell ref="EY1:FL1"/>
    <mergeCell ref="C2:N2"/>
    <mergeCell ref="DI1:DV1"/>
    <mergeCell ref="CG1:CT1"/>
    <mergeCell ref="EK2:EX2"/>
    <mergeCell ref="EK1:EX1"/>
    <mergeCell ref="O2:AD2"/>
    <mergeCell ref="O1:AD1"/>
    <mergeCell ref="AE2:AR2"/>
    <mergeCell ref="AE1:AR1"/>
    <mergeCell ref="AS2:BD2"/>
    <mergeCell ref="AS1:BD1"/>
    <mergeCell ref="DW2:EJ2"/>
    <mergeCell ref="DW1:EJ1"/>
    <mergeCell ref="CG2:CT2"/>
    <mergeCell ref="HC2:HH2"/>
    <mergeCell ref="FM2:FZ2"/>
    <mergeCell ref="FM1:FZ1"/>
    <mergeCell ref="GA2:GN2"/>
    <mergeCell ref="GA1:GN1"/>
    <mergeCell ref="HC1:HH1"/>
    <mergeCell ref="GO2:HB2"/>
    <mergeCell ref="GO1:HB1"/>
    <mergeCell ref="CU2:DH2"/>
    <mergeCell ref="CU1:DH1"/>
    <mergeCell ref="DI2:DV2"/>
    <mergeCell ref="BS2:CF2"/>
    <mergeCell ref="BS1:CF1"/>
    <mergeCell ref="A14:B14"/>
    <mergeCell ref="A15:B15"/>
    <mergeCell ref="A16:B16"/>
    <mergeCell ref="BE2:BR2"/>
    <mergeCell ref="BE1:BR1"/>
    <mergeCell ref="C1:N1"/>
    <mergeCell ref="A1:B2"/>
  </mergeCells>
  <printOptions horizontalCentered="1"/>
  <pageMargins left="0.44" right="0.37" top="1.23" bottom="0.35433070866141736" header="0.76" footer="0.23622047244094491"/>
  <pageSetup paperSize="9" scale="80" orientation="landscape" r:id="rId1"/>
  <headerFooter>
    <oddHeader>&amp;L&amp;"-,Bold"&amp;14PART-A&amp;C&amp;"-,Bold"&amp;18INFRASTRUCTURE (Minor Civil Works) &amp; HUMAN RESOURCE (Except AYUSH)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AAC16"/>
  <sheetViews>
    <sheetView zoomScale="70" zoomScaleNormal="70" workbookViewId="0">
      <pane xSplit="2" ySplit="3" topLeftCell="RB8" activePane="bottomRight" state="frozen"/>
      <selection activeCell="I1" sqref="I1"/>
      <selection pane="topRight" activeCell="K1" sqref="K1"/>
      <selection pane="bottomLeft" activeCell="I6" sqref="I6"/>
      <selection pane="bottomRight" activeCell="AAB16" sqref="A1:AAC16"/>
    </sheetView>
  </sheetViews>
  <sheetFormatPr defaultRowHeight="12.75"/>
  <cols>
    <col min="1" max="1" width="8" style="7" customWidth="1"/>
    <col min="2" max="2" width="21.7109375" style="7" customWidth="1"/>
    <col min="3" max="3" width="14.28515625" style="7" hidden="1" customWidth="1"/>
    <col min="4" max="4" width="14" style="7" hidden="1" customWidth="1"/>
    <col min="5" max="5" width="19.140625" style="21" hidden="1" customWidth="1"/>
    <col min="6" max="6" width="12.85546875" style="7" hidden="1" customWidth="1"/>
    <col min="7" max="7" width="12.7109375" style="7" hidden="1" customWidth="1"/>
    <col min="8" max="13" width="13.42578125" style="7" hidden="1" customWidth="1"/>
    <col min="14" max="14" width="19.140625" style="7" hidden="1" customWidth="1"/>
    <col min="15" max="15" width="8.7109375" style="7" hidden="1" customWidth="1"/>
    <col min="16" max="17" width="14.5703125" style="7" hidden="1" customWidth="1"/>
    <col min="18" max="18" width="13.28515625" style="7" hidden="1" customWidth="1"/>
    <col min="19" max="19" width="20" style="7" hidden="1" customWidth="1"/>
    <col min="20" max="20" width="16" style="7" hidden="1" customWidth="1"/>
    <col min="21" max="21" width="12.42578125" style="7" hidden="1" customWidth="1"/>
    <col min="22" max="22" width="12.85546875" style="7" hidden="1" customWidth="1"/>
    <col min="23" max="28" width="11.42578125" style="7" hidden="1" customWidth="1"/>
    <col min="29" max="29" width="5.7109375" style="7" hidden="1" customWidth="1"/>
    <col min="30" max="30" width="16.28515625" style="7" hidden="1" customWidth="1"/>
    <col min="31" max="31" width="15.42578125" style="7" hidden="1" customWidth="1"/>
    <col min="32" max="32" width="13.140625" style="7" hidden="1" customWidth="1"/>
    <col min="33" max="33" width="18.140625" style="7" hidden="1" customWidth="1"/>
    <col min="34" max="41" width="13.85546875" style="7" hidden="1" customWidth="1"/>
    <col min="42" max="42" width="23.7109375" style="7" hidden="1" customWidth="1"/>
    <col min="43" max="43" width="9.140625" style="7" hidden="1" customWidth="1"/>
    <col min="44" max="44" width="14.5703125" style="7" hidden="1" customWidth="1"/>
    <col min="45" max="46" width="13" style="7" hidden="1" customWidth="1"/>
    <col min="47" max="47" width="18.85546875" style="7" customWidth="1"/>
    <col min="48" max="49" width="13.5703125" style="7" hidden="1" customWidth="1"/>
    <col min="50" max="50" width="13.5703125" style="7" customWidth="1"/>
    <col min="51" max="54" width="11.28515625" style="7" customWidth="1"/>
    <col min="55" max="56" width="13.5703125" style="7" hidden="1" customWidth="1"/>
    <col min="57" max="57" width="7.42578125" style="7" hidden="1" customWidth="1"/>
    <col min="58" max="58" width="14.5703125" style="7" hidden="1" customWidth="1"/>
    <col min="59" max="59" width="11.7109375" style="7" hidden="1" customWidth="1"/>
    <col min="60" max="60" width="12.140625" style="7" hidden="1" customWidth="1"/>
    <col min="61" max="61" width="30.28515625" style="7" hidden="1" customWidth="1"/>
    <col min="62" max="63" width="12.85546875" style="7" hidden="1" customWidth="1"/>
    <col min="64" max="64" width="16.7109375" style="7" hidden="1" customWidth="1"/>
    <col min="65" max="70" width="12.85546875" style="7" hidden="1" customWidth="1"/>
    <col min="71" max="71" width="9.140625" style="7" hidden="1" customWidth="1"/>
    <col min="72" max="72" width="15.28515625" style="7" hidden="1" customWidth="1"/>
    <col min="73" max="74" width="13" style="7" hidden="1" customWidth="1"/>
    <col min="75" max="75" width="23.85546875" style="7" hidden="1" customWidth="1"/>
    <col min="76" max="77" width="14.85546875" style="7" hidden="1" customWidth="1"/>
    <col min="78" max="78" width="20.5703125" style="7" hidden="1" customWidth="1"/>
    <col min="79" max="84" width="14.85546875" style="7" hidden="1" customWidth="1"/>
    <col min="85" max="85" width="9.140625" style="7" hidden="1" customWidth="1"/>
    <col min="86" max="86" width="15" style="7" hidden="1" customWidth="1"/>
    <col min="87" max="88" width="12.85546875" style="7" hidden="1" customWidth="1"/>
    <col min="89" max="89" width="18.42578125" style="7" hidden="1" customWidth="1"/>
    <col min="90" max="92" width="12.7109375" style="7" hidden="1" customWidth="1"/>
    <col min="93" max="102" width="14.7109375" style="7" hidden="1" customWidth="1"/>
    <col min="103" max="103" width="19.42578125" style="7" hidden="1" customWidth="1"/>
    <col min="104" max="112" width="14.7109375" style="7" hidden="1" customWidth="1"/>
    <col min="113" max="113" width="9.140625" style="7" hidden="1" customWidth="1"/>
    <col min="114" max="114" width="14.7109375" style="7" hidden="1" customWidth="1"/>
    <col min="115" max="116" width="12.85546875" style="7" hidden="1" customWidth="1"/>
    <col min="117" max="117" width="11.7109375" style="7" hidden="1" customWidth="1"/>
    <col min="118" max="119" width="14.28515625" style="7" hidden="1" customWidth="1"/>
    <col min="120" max="120" width="12.140625" style="7" hidden="1" customWidth="1"/>
    <col min="121" max="126" width="14.28515625" style="7" hidden="1" customWidth="1"/>
    <col min="127" max="127" width="9.140625" style="7" hidden="1" customWidth="1"/>
    <col min="128" max="128" width="14.7109375" style="7" hidden="1" customWidth="1"/>
    <col min="129" max="129" width="13.5703125" style="7" hidden="1" customWidth="1"/>
    <col min="130" max="130" width="12.5703125" style="7" hidden="1" customWidth="1"/>
    <col min="131" max="131" width="14.28515625" style="7" customWidth="1"/>
    <col min="132" max="132" width="13.140625" style="7" hidden="1" customWidth="1"/>
    <col min="133" max="133" width="12.140625" style="7" hidden="1" customWidth="1"/>
    <col min="134" max="134" width="13.140625" style="7" customWidth="1"/>
    <col min="135" max="138" width="8.85546875" style="7" customWidth="1"/>
    <col min="139" max="140" width="13.140625" style="7" hidden="1" customWidth="1"/>
    <col min="141" max="141" width="9.140625" style="7" hidden="1" customWidth="1"/>
    <col min="142" max="142" width="14.5703125" style="7" hidden="1" customWidth="1"/>
    <col min="143" max="144" width="14.140625" style="7" hidden="1" customWidth="1"/>
    <col min="145" max="145" width="18.42578125" style="7" hidden="1" customWidth="1"/>
    <col min="146" max="154" width="13.85546875" style="7" hidden="1" customWidth="1"/>
    <col min="155" max="155" width="9.140625" style="7" hidden="1" customWidth="1"/>
    <col min="156" max="156" width="16.140625" style="7" hidden="1" customWidth="1"/>
    <col min="157" max="158" width="13.140625" style="7" hidden="1" customWidth="1"/>
    <col min="159" max="159" width="18.7109375" style="7" hidden="1" customWidth="1"/>
    <col min="160" max="168" width="12.42578125" style="7" hidden="1" customWidth="1"/>
    <col min="169" max="169" width="8.140625" style="7" hidden="1" customWidth="1"/>
    <col min="170" max="170" width="14.5703125" style="7" hidden="1" customWidth="1"/>
    <col min="171" max="171" width="12.7109375" style="7" hidden="1" customWidth="1"/>
    <col min="172" max="172" width="12.140625" style="7" hidden="1" customWidth="1"/>
    <col min="173" max="173" width="18.140625" style="7" customWidth="1"/>
    <col min="174" max="174" width="15.85546875" style="7" hidden="1" customWidth="1"/>
    <col min="175" max="175" width="13.140625" style="7" hidden="1" customWidth="1"/>
    <col min="176" max="176" width="14.5703125" style="7" customWidth="1"/>
    <col min="177" max="180" width="9.7109375" style="7" customWidth="1"/>
    <col min="181" max="181" width="11.85546875" style="7" hidden="1" customWidth="1"/>
    <col min="182" max="182" width="13.140625" style="7" hidden="1" customWidth="1"/>
    <col min="183" max="183" width="9.140625" style="7" hidden="1" customWidth="1"/>
    <col min="184" max="184" width="15.85546875" style="7" hidden="1" customWidth="1"/>
    <col min="185" max="185" width="11.7109375" style="7" hidden="1" customWidth="1"/>
    <col min="186" max="186" width="13" style="7" hidden="1" customWidth="1"/>
    <col min="187" max="187" width="17.7109375" style="7" hidden="1" customWidth="1"/>
    <col min="188" max="196" width="16.140625" style="7" hidden="1" customWidth="1"/>
    <col min="197" max="197" width="9.140625" style="7" hidden="1" customWidth="1"/>
    <col min="198" max="199" width="15.7109375" style="7" hidden="1" customWidth="1"/>
    <col min="200" max="200" width="18.28515625" style="7" hidden="1" customWidth="1"/>
    <col min="201" max="208" width="12.140625" style="7" hidden="1" customWidth="1"/>
    <col min="209" max="209" width="21" style="7" hidden="1" customWidth="1"/>
    <col min="210" max="210" width="9.140625" style="7" hidden="1" customWidth="1"/>
    <col min="211" max="211" width="14.7109375" style="7" hidden="1" customWidth="1"/>
    <col min="212" max="213" width="13.140625" style="7" hidden="1" customWidth="1"/>
    <col min="214" max="214" width="20.85546875" style="7" hidden="1" customWidth="1"/>
    <col min="215" max="223" width="14.140625" style="7" hidden="1" customWidth="1"/>
    <col min="224" max="224" width="9.140625" style="7" hidden="1" customWidth="1"/>
    <col min="225" max="225" width="15" style="7" hidden="1" customWidth="1"/>
    <col min="226" max="227" width="11.85546875" style="7" hidden="1" customWidth="1"/>
    <col min="228" max="228" width="18.42578125" style="7" hidden="1" customWidth="1"/>
    <col min="229" max="236" width="13.140625" style="7" hidden="1" customWidth="1"/>
    <col min="237" max="237" width="25" style="7" hidden="1" customWidth="1"/>
    <col min="238" max="240" width="13.140625" style="7" hidden="1" customWidth="1"/>
    <col min="241" max="241" width="3" style="7" hidden="1" customWidth="1"/>
    <col min="242" max="244" width="13.140625" style="7" hidden="1" customWidth="1"/>
    <col min="245" max="245" width="22.28515625" style="7" hidden="1" customWidth="1"/>
    <col min="246" max="258" width="13.140625" style="7" hidden="1" customWidth="1"/>
    <col min="259" max="259" width="21.42578125" style="7" hidden="1" customWidth="1"/>
    <col min="260" max="269" width="13.140625" style="7" hidden="1" customWidth="1"/>
    <col min="270" max="270" width="15.42578125" style="7" customWidth="1"/>
    <col min="271" max="272" width="13.140625" style="7" hidden="1" customWidth="1"/>
    <col min="273" max="273" width="13.140625" style="7" customWidth="1"/>
    <col min="274" max="277" width="9.7109375" style="7" customWidth="1"/>
    <col min="278" max="279" width="13.140625" style="7" hidden="1" customWidth="1"/>
    <col min="280" max="280" width="9.140625" style="7" hidden="1" customWidth="1"/>
    <col min="281" max="281" width="15" style="7" hidden="1" customWidth="1"/>
    <col min="282" max="283" width="12" style="7" hidden="1" customWidth="1"/>
    <col min="284" max="284" width="16.85546875" style="7" hidden="1" customWidth="1"/>
    <col min="285" max="293" width="16.7109375" style="7" hidden="1" customWidth="1"/>
    <col min="294" max="294" width="7.5703125" style="7" hidden="1" customWidth="1"/>
    <col min="295" max="295" width="14.7109375" style="7" hidden="1" customWidth="1"/>
    <col min="296" max="297" width="12.85546875" style="7" hidden="1" customWidth="1"/>
    <col min="298" max="298" width="22.7109375" style="7" hidden="1" customWidth="1"/>
    <col min="299" max="299" width="14.140625" style="7" hidden="1" customWidth="1"/>
    <col min="300" max="307" width="12.85546875" style="7" hidden="1" customWidth="1"/>
    <col min="308" max="308" width="9.140625" style="7" hidden="1" customWidth="1"/>
    <col min="309" max="309" width="16.28515625" style="7" hidden="1" customWidth="1"/>
    <col min="310" max="310" width="13" style="7" hidden="1" customWidth="1"/>
    <col min="311" max="311" width="12" style="7" hidden="1" customWidth="1"/>
    <col min="312" max="312" width="17.140625" style="7" customWidth="1"/>
    <col min="313" max="313" width="15.28515625" style="7" hidden="1" customWidth="1"/>
    <col min="314" max="314" width="13.28515625" style="7" hidden="1" customWidth="1"/>
    <col min="315" max="315" width="13.28515625" style="7" customWidth="1"/>
    <col min="316" max="319" width="8.85546875" style="7" customWidth="1"/>
    <col min="320" max="321" width="13.28515625" style="7" hidden="1" customWidth="1"/>
    <col min="322" max="322" width="9.140625" style="7" hidden="1" customWidth="1"/>
    <col min="323" max="323" width="15.5703125" style="7" hidden="1" customWidth="1"/>
    <col min="324" max="325" width="12.28515625" style="7" hidden="1" customWidth="1"/>
    <col min="326" max="326" width="18.28515625" style="7" hidden="1" customWidth="1"/>
    <col min="327" max="327" width="15" style="7" hidden="1" customWidth="1"/>
    <col min="328" max="328" width="13" style="7" hidden="1" customWidth="1"/>
    <col min="329" max="335" width="15" style="7" hidden="1" customWidth="1"/>
    <col min="336" max="336" width="7.5703125" style="10" hidden="1" customWidth="1"/>
    <col min="337" max="337" width="16.140625" style="10" hidden="1" customWidth="1"/>
    <col min="338" max="339" width="12.5703125" style="10" hidden="1" customWidth="1"/>
    <col min="340" max="340" width="26.7109375" style="10" hidden="1" customWidth="1"/>
    <col min="341" max="353" width="13.7109375" style="10" hidden="1" customWidth="1"/>
    <col min="354" max="354" width="13.7109375" style="10" customWidth="1"/>
    <col min="355" max="356" width="13.7109375" style="10" hidden="1" customWidth="1"/>
    <col min="357" max="357" width="13.7109375" style="10" customWidth="1"/>
    <col min="358" max="361" width="11.28515625" style="10" customWidth="1"/>
    <col min="362" max="367" width="13.7109375" style="10" hidden="1" customWidth="1"/>
    <col min="368" max="368" width="18.7109375" style="10" customWidth="1"/>
    <col min="369" max="370" width="13.7109375" style="10" hidden="1" customWidth="1"/>
    <col min="371" max="371" width="13.7109375" style="10" customWidth="1"/>
    <col min="372" max="375" width="9.5703125" style="10" customWidth="1"/>
    <col min="376" max="377" width="13.7109375" style="10" hidden="1" customWidth="1"/>
    <col min="378" max="378" width="9.140625" style="10" hidden="1" customWidth="1"/>
    <col min="379" max="379" width="15" style="10" hidden="1" customWidth="1"/>
    <col min="380" max="381" width="13.7109375" style="10" hidden="1" customWidth="1"/>
    <col min="382" max="382" width="20.85546875" style="10" hidden="1" customWidth="1"/>
    <col min="383" max="391" width="12.5703125" style="10" hidden="1" customWidth="1"/>
    <col min="392" max="392" width="9.140625" style="10" hidden="1" customWidth="1"/>
    <col min="393" max="393" width="15.85546875" style="10" hidden="1" customWidth="1"/>
    <col min="394" max="395" width="12.140625" style="10" hidden="1" customWidth="1"/>
    <col min="396" max="396" width="17.7109375" style="10" hidden="1" customWidth="1"/>
    <col min="397" max="404" width="13.5703125" style="10" hidden="1" customWidth="1"/>
    <col min="405" max="405" width="19.140625" style="10" hidden="1" customWidth="1"/>
    <col min="406" max="412" width="13.5703125" style="10" hidden="1" customWidth="1"/>
    <col min="413" max="413" width="22.140625" style="10" hidden="1" customWidth="1"/>
    <col min="414" max="426" width="13.5703125" style="10" hidden="1" customWidth="1"/>
    <col min="427" max="427" width="18.28515625" style="10" hidden="1" customWidth="1"/>
    <col min="428" max="433" width="13.5703125" style="10" hidden="1" customWidth="1"/>
    <col min="434" max="434" width="9.140625" style="10" hidden="1" customWidth="1"/>
    <col min="435" max="435" width="16.7109375" style="10" hidden="1" customWidth="1"/>
    <col min="436" max="437" width="13.28515625" style="10" hidden="1" customWidth="1"/>
    <col min="438" max="438" width="20.7109375" style="10" hidden="1" customWidth="1"/>
    <col min="439" max="439" width="14" style="10" hidden="1" customWidth="1"/>
    <col min="440" max="440" width="13" style="10" hidden="1" customWidth="1"/>
    <col min="441" max="441" width="18.42578125" style="10" hidden="1" customWidth="1"/>
    <col min="442" max="447" width="14" style="10" hidden="1" customWidth="1"/>
    <col min="448" max="448" width="9.140625" style="10" hidden="1" customWidth="1"/>
    <col min="449" max="449" width="14.7109375" style="10" hidden="1" customWidth="1"/>
    <col min="450" max="451" width="13.42578125" style="10" hidden="1" customWidth="1"/>
    <col min="452" max="452" width="26.42578125" style="10" hidden="1" customWidth="1"/>
    <col min="453" max="461" width="13.5703125" style="10" hidden="1" customWidth="1"/>
    <col min="462" max="462" width="9.140625" style="10" hidden="1" customWidth="1"/>
    <col min="463" max="463" width="16.140625" style="10" hidden="1" customWidth="1"/>
    <col min="464" max="465" width="12" style="10" hidden="1" customWidth="1"/>
    <col min="466" max="466" width="18.28515625" style="10" hidden="1" customWidth="1"/>
    <col min="467" max="468" width="13.28515625" style="10" hidden="1" customWidth="1"/>
    <col min="469" max="469" width="31.85546875" style="10" hidden="1" customWidth="1"/>
    <col min="470" max="475" width="15.42578125" style="10" hidden="1" customWidth="1"/>
    <col min="476" max="476" width="9.140625" style="10" hidden="1" customWidth="1"/>
    <col min="477" max="477" width="15.7109375" style="10" hidden="1" customWidth="1"/>
    <col min="478" max="479" width="13.140625" style="10" hidden="1" customWidth="1"/>
    <col min="480" max="480" width="18" style="10" customWidth="1"/>
    <col min="481" max="481" width="14.28515625" style="10" hidden="1" customWidth="1"/>
    <col min="482" max="482" width="12.7109375" style="10" hidden="1" customWidth="1"/>
    <col min="483" max="483" width="13.28515625" style="10" customWidth="1"/>
    <col min="484" max="487" width="9.85546875" style="10" customWidth="1"/>
    <col min="488" max="489" width="15.7109375" style="10" hidden="1" customWidth="1"/>
    <col min="490" max="490" width="9.140625" style="10" hidden="1" customWidth="1"/>
    <col min="491" max="491" width="15.42578125" style="10" hidden="1" customWidth="1"/>
    <col min="492" max="493" width="13.5703125" style="10" hidden="1" customWidth="1"/>
    <col min="494" max="494" width="18.140625" style="10" hidden="1" customWidth="1"/>
    <col min="495" max="495" width="14.5703125" style="10" hidden="1" customWidth="1"/>
    <col min="496" max="496" width="12.5703125" style="10" hidden="1" customWidth="1"/>
    <col min="497" max="502" width="14.5703125" style="10" hidden="1" customWidth="1"/>
    <col min="503" max="503" width="20.42578125" style="10" hidden="1" customWidth="1"/>
    <col min="504" max="504" width="11" style="10" hidden="1" customWidth="1"/>
    <col min="505" max="505" width="16.42578125" style="10" hidden="1" customWidth="1"/>
    <col min="506" max="510" width="14.5703125" style="10" hidden="1" customWidth="1"/>
    <col min="511" max="511" width="19.7109375" style="10" hidden="1" customWidth="1"/>
    <col min="512" max="566" width="14.5703125" style="10" hidden="1" customWidth="1"/>
    <col min="567" max="567" width="22.85546875" style="10" hidden="1" customWidth="1"/>
    <col min="568" max="573" width="14.5703125" style="10" hidden="1" customWidth="1"/>
    <col min="574" max="574" width="0" style="7" hidden="1" customWidth="1"/>
    <col min="575" max="575" width="15.140625" style="7" hidden="1" customWidth="1"/>
    <col min="576" max="576" width="13.5703125" style="7" hidden="1" customWidth="1"/>
    <col min="577" max="577" width="12.28515625" style="7" hidden="1" customWidth="1"/>
    <col min="578" max="578" width="21.85546875" style="7" hidden="1" customWidth="1"/>
    <col min="579" max="587" width="13.5703125" style="7" hidden="1" customWidth="1"/>
    <col min="588" max="588" width="0" style="7" hidden="1" customWidth="1"/>
    <col min="589" max="589" width="16" style="7" hidden="1" customWidth="1"/>
    <col min="590" max="591" width="14.140625" style="7" hidden="1" customWidth="1"/>
    <col min="592" max="592" width="18" style="7" hidden="1" customWidth="1"/>
    <col min="593" max="600" width="13.42578125" style="7" hidden="1" customWidth="1"/>
    <col min="601" max="601" width="23.7109375" style="7" hidden="1" customWidth="1"/>
    <col min="602" max="602" width="0" style="7" hidden="1" customWidth="1"/>
    <col min="603" max="603" width="14.7109375" style="7" hidden="1" customWidth="1"/>
    <col min="604" max="605" width="12.85546875" style="7" hidden="1" customWidth="1"/>
    <col min="606" max="606" width="23.140625" style="7" hidden="1" customWidth="1"/>
    <col min="607" max="615" width="13.7109375" style="7" hidden="1" customWidth="1"/>
    <col min="616" max="616" width="0" style="7" hidden="1" customWidth="1"/>
    <col min="617" max="617" width="15.140625" style="7" hidden="1" customWidth="1"/>
    <col min="618" max="619" width="13.28515625" style="7" hidden="1" customWidth="1"/>
    <col min="620" max="620" width="18.5703125" style="7" hidden="1" customWidth="1"/>
    <col min="621" max="628" width="13.28515625" style="7" hidden="1" customWidth="1"/>
    <col min="629" max="629" width="24.5703125" style="7" hidden="1" customWidth="1"/>
    <col min="630" max="630" width="0" style="7" hidden="1" customWidth="1"/>
    <col min="631" max="631" width="15.140625" style="7" hidden="1" customWidth="1"/>
    <col min="632" max="633" width="12.28515625" style="7" hidden="1" customWidth="1"/>
    <col min="634" max="634" width="35.140625" style="7" hidden="1" customWidth="1"/>
    <col min="635" max="643" width="13.7109375" style="7" hidden="1" customWidth="1"/>
    <col min="644" max="644" width="0" style="7" hidden="1" customWidth="1"/>
    <col min="645" max="645" width="15.5703125" style="7" hidden="1" customWidth="1"/>
    <col min="646" max="647" width="13.7109375" style="7" hidden="1" customWidth="1"/>
    <col min="648" max="648" width="18" style="7" hidden="1" customWidth="1"/>
    <col min="649" max="656" width="12.5703125" style="7" hidden="1" customWidth="1"/>
    <col min="657" max="657" width="27" style="7" hidden="1" customWidth="1"/>
    <col min="658" max="658" width="0" style="7" hidden="1" customWidth="1"/>
    <col min="659" max="659" width="14.5703125" style="7" hidden="1" customWidth="1"/>
    <col min="660" max="660" width="13.7109375" style="7" hidden="1" customWidth="1"/>
    <col min="661" max="661" width="11.85546875" style="7" hidden="1" customWidth="1"/>
    <col min="662" max="662" width="33.42578125" style="7" hidden="1" customWidth="1"/>
    <col min="663" max="664" width="14.140625" style="7" hidden="1" customWidth="1"/>
    <col min="665" max="671" width="14.140625" style="10" hidden="1" customWidth="1"/>
    <col min="672" max="672" width="0" style="10" hidden="1" customWidth="1"/>
    <col min="673" max="673" width="14.5703125" style="10" hidden="1" customWidth="1"/>
    <col min="674" max="674" width="13.7109375" style="10" hidden="1" customWidth="1"/>
    <col min="675" max="675" width="11.85546875" style="10" hidden="1" customWidth="1"/>
    <col min="676" max="676" width="18.85546875" style="10" hidden="1" customWidth="1"/>
    <col min="677" max="685" width="14.140625" style="10" hidden="1" customWidth="1"/>
    <col min="686" max="686" width="0" style="10" hidden="1" customWidth="1"/>
    <col min="687" max="687" width="14.5703125" style="10" hidden="1" customWidth="1"/>
    <col min="688" max="688" width="13.7109375" style="10" hidden="1" customWidth="1"/>
    <col min="689" max="689" width="11.85546875" style="10" hidden="1" customWidth="1"/>
    <col min="690" max="690" width="26.28515625" style="10" hidden="1" customWidth="1"/>
    <col min="691" max="692" width="14.140625" style="10" hidden="1" customWidth="1"/>
    <col min="693" max="693" width="19.140625" style="10" hidden="1" customWidth="1"/>
    <col min="694" max="697" width="13.140625" style="7" hidden="1" customWidth="1"/>
    <col min="698" max="698" width="0" style="7" hidden="1" customWidth="1"/>
    <col min="699" max="699" width="11.42578125" style="7" hidden="1" customWidth="1"/>
    <col min="700" max="700" width="12.7109375" style="7" customWidth="1"/>
    <col min="701" max="704" width="10.42578125" style="7" customWidth="1"/>
    <col min="705" max="705" width="11.85546875" style="7" hidden="1" customWidth="1"/>
    <col min="706" max="16384" width="9.140625" style="7"/>
  </cols>
  <sheetData>
    <row r="1" spans="1:705" s="24" customFormat="1" ht="44.25" customHeight="1">
      <c r="A1" s="214" t="s">
        <v>423</v>
      </c>
      <c r="B1" s="214"/>
      <c r="C1" s="217" t="s">
        <v>98</v>
      </c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25" t="s">
        <v>99</v>
      </c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 t="s">
        <v>101</v>
      </c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17" t="s">
        <v>103</v>
      </c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 t="s">
        <v>104</v>
      </c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 t="s">
        <v>105</v>
      </c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17"/>
      <c r="CE1" s="217"/>
      <c r="CF1" s="217"/>
      <c r="CG1" s="217" t="s">
        <v>107</v>
      </c>
      <c r="CH1" s="217"/>
      <c r="CI1" s="217"/>
      <c r="CJ1" s="217"/>
      <c r="CK1" s="217"/>
      <c r="CL1" s="217"/>
      <c r="CM1" s="217"/>
      <c r="CN1" s="217"/>
      <c r="CO1" s="217"/>
      <c r="CP1" s="217"/>
      <c r="CQ1" s="217"/>
      <c r="CR1" s="217"/>
      <c r="CS1" s="217"/>
      <c r="CT1" s="217"/>
      <c r="CU1" s="225" t="s">
        <v>291</v>
      </c>
      <c r="CV1" s="225"/>
      <c r="CW1" s="225"/>
      <c r="CX1" s="225"/>
      <c r="CY1" s="225"/>
      <c r="CZ1" s="225"/>
      <c r="DA1" s="225"/>
      <c r="DB1" s="225"/>
      <c r="DC1" s="225"/>
      <c r="DD1" s="225"/>
      <c r="DE1" s="225"/>
      <c r="DF1" s="225"/>
      <c r="DG1" s="225"/>
      <c r="DH1" s="225"/>
      <c r="DI1" s="225" t="s">
        <v>108</v>
      </c>
      <c r="DJ1" s="225"/>
      <c r="DK1" s="225"/>
      <c r="DL1" s="225"/>
      <c r="DM1" s="225"/>
      <c r="DN1" s="225"/>
      <c r="DO1" s="225"/>
      <c r="DP1" s="225"/>
      <c r="DQ1" s="225"/>
      <c r="DR1" s="225"/>
      <c r="DS1" s="225"/>
      <c r="DT1" s="225"/>
      <c r="DU1" s="225"/>
      <c r="DV1" s="225"/>
      <c r="DW1" s="219" t="s">
        <v>109</v>
      </c>
      <c r="DX1" s="219"/>
      <c r="DY1" s="219"/>
      <c r="DZ1" s="219"/>
      <c r="EA1" s="219"/>
      <c r="EB1" s="219"/>
      <c r="EC1" s="219"/>
      <c r="ED1" s="219"/>
      <c r="EE1" s="219"/>
      <c r="EF1" s="219"/>
      <c r="EG1" s="219"/>
      <c r="EH1" s="219"/>
      <c r="EI1" s="219"/>
      <c r="EJ1" s="219"/>
      <c r="EK1" s="225" t="s">
        <v>110</v>
      </c>
      <c r="EL1" s="225"/>
      <c r="EM1" s="225"/>
      <c r="EN1" s="225"/>
      <c r="EO1" s="225"/>
      <c r="EP1" s="225"/>
      <c r="EQ1" s="225"/>
      <c r="ER1" s="225"/>
      <c r="ES1" s="225"/>
      <c r="ET1" s="225"/>
      <c r="EU1" s="225"/>
      <c r="EV1" s="225"/>
      <c r="EW1" s="225"/>
      <c r="EX1" s="225"/>
      <c r="EY1" s="225" t="s">
        <v>112</v>
      </c>
      <c r="EZ1" s="225"/>
      <c r="FA1" s="225"/>
      <c r="FB1" s="225"/>
      <c r="FC1" s="225"/>
      <c r="FD1" s="225"/>
      <c r="FE1" s="225"/>
      <c r="FF1" s="225"/>
      <c r="FG1" s="225"/>
      <c r="FH1" s="225"/>
      <c r="FI1" s="225"/>
      <c r="FJ1" s="225"/>
      <c r="FK1" s="225"/>
      <c r="FL1" s="225"/>
      <c r="FM1" s="224" t="s">
        <v>162</v>
      </c>
      <c r="FN1" s="224"/>
      <c r="FO1" s="224"/>
      <c r="FP1" s="224"/>
      <c r="FQ1" s="224"/>
      <c r="FR1" s="224"/>
      <c r="FS1" s="224"/>
      <c r="FT1" s="224"/>
      <c r="FU1" s="224"/>
      <c r="FV1" s="224"/>
      <c r="FW1" s="224"/>
      <c r="FX1" s="224"/>
      <c r="FY1" s="224"/>
      <c r="FZ1" s="224"/>
      <c r="GA1" s="225" t="s">
        <v>114</v>
      </c>
      <c r="GB1" s="225"/>
      <c r="GC1" s="225"/>
      <c r="GD1" s="225"/>
      <c r="GE1" s="225"/>
      <c r="GF1" s="225"/>
      <c r="GG1" s="225"/>
      <c r="GH1" s="225"/>
      <c r="GI1" s="225"/>
      <c r="GJ1" s="225"/>
      <c r="GK1" s="225"/>
      <c r="GL1" s="225"/>
      <c r="GM1" s="225"/>
      <c r="GN1" s="225"/>
      <c r="GO1" s="225" t="s">
        <v>117</v>
      </c>
      <c r="GP1" s="225"/>
      <c r="GQ1" s="225"/>
      <c r="GR1" s="225"/>
      <c r="GS1" s="225"/>
      <c r="GT1" s="225"/>
      <c r="GU1" s="225"/>
      <c r="GV1" s="225"/>
      <c r="GW1" s="225"/>
      <c r="GX1" s="225"/>
      <c r="GY1" s="225"/>
      <c r="GZ1" s="225"/>
      <c r="HA1" s="225"/>
      <c r="HB1" s="225" t="s">
        <v>119</v>
      </c>
      <c r="HC1" s="225"/>
      <c r="HD1" s="225"/>
      <c r="HE1" s="225"/>
      <c r="HF1" s="225"/>
      <c r="HG1" s="225"/>
      <c r="HH1" s="225"/>
      <c r="HI1" s="225"/>
      <c r="HJ1" s="225"/>
      <c r="HK1" s="225"/>
      <c r="HL1" s="225"/>
      <c r="HM1" s="225"/>
      <c r="HN1" s="225"/>
      <c r="HO1" s="225"/>
      <c r="HP1" s="225" t="s">
        <v>120</v>
      </c>
      <c r="HQ1" s="225"/>
      <c r="HR1" s="225"/>
      <c r="HS1" s="225"/>
      <c r="HT1" s="225"/>
      <c r="HU1" s="225"/>
      <c r="HV1" s="225"/>
      <c r="HW1" s="225"/>
      <c r="HX1" s="225"/>
      <c r="HY1" s="225"/>
      <c r="HZ1" s="225"/>
      <c r="IA1" s="225"/>
      <c r="IB1" s="225"/>
      <c r="IC1" s="225"/>
      <c r="ID1" s="225" t="s">
        <v>163</v>
      </c>
      <c r="IE1" s="225"/>
      <c r="IF1" s="225"/>
      <c r="IG1" s="225"/>
      <c r="IH1" s="225"/>
      <c r="II1" s="225"/>
      <c r="IJ1" s="225"/>
      <c r="IK1" s="225"/>
      <c r="IL1" s="225"/>
      <c r="IM1" s="225"/>
      <c r="IN1" s="225"/>
      <c r="IO1" s="225"/>
      <c r="IP1" s="225"/>
      <c r="IQ1" s="225"/>
      <c r="IR1" s="217" t="s">
        <v>164</v>
      </c>
      <c r="IS1" s="217"/>
      <c r="IT1" s="217"/>
      <c r="IU1" s="217"/>
      <c r="IV1" s="217"/>
      <c r="IW1" s="217"/>
      <c r="IX1" s="217"/>
      <c r="IY1" s="217"/>
      <c r="IZ1" s="217"/>
      <c r="JA1" s="217"/>
      <c r="JB1" s="217"/>
      <c r="JC1" s="217"/>
      <c r="JD1" s="217"/>
      <c r="JE1" s="217"/>
      <c r="JF1" s="217" t="s">
        <v>209</v>
      </c>
      <c r="JG1" s="217"/>
      <c r="JH1" s="217"/>
      <c r="JI1" s="217"/>
      <c r="JJ1" s="217"/>
      <c r="JK1" s="217"/>
      <c r="JL1" s="217"/>
      <c r="JM1" s="217"/>
      <c r="JN1" s="217"/>
      <c r="JO1" s="217"/>
      <c r="JP1" s="217"/>
      <c r="JQ1" s="217"/>
      <c r="JR1" s="217"/>
      <c r="JS1" s="217"/>
      <c r="JT1" s="225" t="s">
        <v>122</v>
      </c>
      <c r="JU1" s="225"/>
      <c r="JV1" s="225"/>
      <c r="JW1" s="225"/>
      <c r="JX1" s="225"/>
      <c r="JY1" s="225"/>
      <c r="JZ1" s="225"/>
      <c r="KA1" s="225"/>
      <c r="KB1" s="225"/>
      <c r="KC1" s="225"/>
      <c r="KD1" s="225"/>
      <c r="KE1" s="225"/>
      <c r="KF1" s="225"/>
      <c r="KG1" s="225"/>
      <c r="KH1" s="225" t="s">
        <v>125</v>
      </c>
      <c r="KI1" s="225"/>
      <c r="KJ1" s="225"/>
      <c r="KK1" s="225"/>
      <c r="KL1" s="225"/>
      <c r="KM1" s="225"/>
      <c r="KN1" s="225"/>
      <c r="KO1" s="225"/>
      <c r="KP1" s="225"/>
      <c r="KQ1" s="225"/>
      <c r="KR1" s="225"/>
      <c r="KS1" s="225"/>
      <c r="KT1" s="225"/>
      <c r="KU1" s="225"/>
      <c r="KV1" s="224" t="s">
        <v>126</v>
      </c>
      <c r="KW1" s="224"/>
      <c r="KX1" s="224"/>
      <c r="KY1" s="224"/>
      <c r="KZ1" s="224"/>
      <c r="LA1" s="224"/>
      <c r="LB1" s="224"/>
      <c r="LC1" s="224"/>
      <c r="LD1" s="224"/>
      <c r="LE1" s="224"/>
      <c r="LF1" s="224"/>
      <c r="LG1" s="224"/>
      <c r="LH1" s="224"/>
      <c r="LI1" s="224"/>
      <c r="LJ1" s="224" t="s">
        <v>127</v>
      </c>
      <c r="LK1" s="224"/>
      <c r="LL1" s="224"/>
      <c r="LM1" s="224"/>
      <c r="LN1" s="224"/>
      <c r="LO1" s="224"/>
      <c r="LP1" s="224"/>
      <c r="LQ1" s="224"/>
      <c r="LR1" s="224"/>
      <c r="LS1" s="224"/>
      <c r="LT1" s="224"/>
      <c r="LU1" s="224"/>
      <c r="LV1" s="224"/>
      <c r="LW1" s="224"/>
      <c r="LX1" s="224" t="s">
        <v>128</v>
      </c>
      <c r="LY1" s="224"/>
      <c r="LZ1" s="224"/>
      <c r="MA1" s="224"/>
      <c r="MB1" s="224"/>
      <c r="MC1" s="224"/>
      <c r="MD1" s="224"/>
      <c r="ME1" s="224"/>
      <c r="MF1" s="224"/>
      <c r="MG1" s="224"/>
      <c r="MH1" s="224"/>
      <c r="MI1" s="224"/>
      <c r="MJ1" s="224"/>
      <c r="MK1" s="224"/>
      <c r="ML1" s="224" t="s">
        <v>165</v>
      </c>
      <c r="MM1" s="224"/>
      <c r="MN1" s="224"/>
      <c r="MO1" s="224"/>
      <c r="MP1" s="224"/>
      <c r="MQ1" s="224"/>
      <c r="MR1" s="224"/>
      <c r="MS1" s="224"/>
      <c r="MT1" s="224"/>
      <c r="MU1" s="224"/>
      <c r="MV1" s="224"/>
      <c r="MW1" s="224"/>
      <c r="MX1" s="224"/>
      <c r="MY1" s="224"/>
      <c r="MZ1" s="224" t="s">
        <v>166</v>
      </c>
      <c r="NA1" s="224"/>
      <c r="NB1" s="224"/>
      <c r="NC1" s="224"/>
      <c r="ND1" s="224"/>
      <c r="NE1" s="224"/>
      <c r="NF1" s="224"/>
      <c r="NG1" s="224"/>
      <c r="NH1" s="224"/>
      <c r="NI1" s="224"/>
      <c r="NJ1" s="224"/>
      <c r="NK1" s="224"/>
      <c r="NL1" s="224"/>
      <c r="NM1" s="224"/>
      <c r="NN1" s="242" t="s">
        <v>130</v>
      </c>
      <c r="NO1" s="242"/>
      <c r="NP1" s="242"/>
      <c r="NQ1" s="242"/>
      <c r="NR1" s="242"/>
      <c r="NS1" s="242"/>
      <c r="NT1" s="242"/>
      <c r="NU1" s="242"/>
      <c r="NV1" s="242"/>
      <c r="NW1" s="242"/>
      <c r="NX1" s="242"/>
      <c r="NY1" s="242"/>
      <c r="NZ1" s="242"/>
      <c r="OA1" s="242"/>
      <c r="OB1" s="242" t="s">
        <v>132</v>
      </c>
      <c r="OC1" s="242"/>
      <c r="OD1" s="242"/>
      <c r="OE1" s="242"/>
      <c r="OF1" s="242"/>
      <c r="OG1" s="242"/>
      <c r="OH1" s="242"/>
      <c r="OI1" s="242"/>
      <c r="OJ1" s="242"/>
      <c r="OK1" s="242"/>
      <c r="OL1" s="242"/>
      <c r="OM1" s="242"/>
      <c r="ON1" s="242"/>
      <c r="OO1" s="242"/>
      <c r="OP1" s="242" t="s">
        <v>167</v>
      </c>
      <c r="OQ1" s="242"/>
      <c r="OR1" s="242"/>
      <c r="OS1" s="242"/>
      <c r="OT1" s="242"/>
      <c r="OU1" s="242"/>
      <c r="OV1" s="242"/>
      <c r="OW1" s="242"/>
      <c r="OX1" s="242"/>
      <c r="OY1" s="242"/>
      <c r="OZ1" s="242"/>
      <c r="PA1" s="242"/>
      <c r="PB1" s="242"/>
      <c r="PC1" s="242"/>
      <c r="PD1" s="242" t="s">
        <v>168</v>
      </c>
      <c r="PE1" s="242"/>
      <c r="PF1" s="242"/>
      <c r="PG1" s="242"/>
      <c r="PH1" s="242"/>
      <c r="PI1" s="242"/>
      <c r="PJ1" s="242"/>
      <c r="PK1" s="242"/>
      <c r="PL1" s="242"/>
      <c r="PM1" s="242"/>
      <c r="PN1" s="242"/>
      <c r="PO1" s="242"/>
      <c r="PP1" s="242"/>
      <c r="PQ1" s="242"/>
      <c r="PR1" s="242" t="s">
        <v>134</v>
      </c>
      <c r="PS1" s="242"/>
      <c r="PT1" s="242"/>
      <c r="PU1" s="242"/>
      <c r="PV1" s="242"/>
      <c r="PW1" s="242"/>
      <c r="PX1" s="242"/>
      <c r="PY1" s="242"/>
      <c r="PZ1" s="242"/>
      <c r="QA1" s="242"/>
      <c r="QB1" s="242"/>
      <c r="QC1" s="242"/>
      <c r="QD1" s="242"/>
      <c r="QE1" s="242"/>
      <c r="QF1" s="242" t="s">
        <v>136</v>
      </c>
      <c r="QG1" s="242"/>
      <c r="QH1" s="242"/>
      <c r="QI1" s="242"/>
      <c r="QJ1" s="242"/>
      <c r="QK1" s="242"/>
      <c r="QL1" s="242"/>
      <c r="QM1" s="242"/>
      <c r="QN1" s="242"/>
      <c r="QO1" s="242"/>
      <c r="QP1" s="242"/>
      <c r="QQ1" s="242"/>
      <c r="QR1" s="242"/>
      <c r="QS1" s="242"/>
      <c r="QT1" s="242" t="s">
        <v>137</v>
      </c>
      <c r="QU1" s="242"/>
      <c r="QV1" s="242"/>
      <c r="QW1" s="242"/>
      <c r="QX1" s="242"/>
      <c r="QY1" s="242"/>
      <c r="QZ1" s="242"/>
      <c r="RA1" s="242"/>
      <c r="RB1" s="242"/>
      <c r="RC1" s="242"/>
      <c r="RD1" s="242"/>
      <c r="RE1" s="242"/>
      <c r="RF1" s="242"/>
      <c r="RG1" s="242"/>
      <c r="RH1" s="224" t="s">
        <v>139</v>
      </c>
      <c r="RI1" s="224"/>
      <c r="RJ1" s="224"/>
      <c r="RK1" s="224"/>
      <c r="RL1" s="224"/>
      <c r="RM1" s="224"/>
      <c r="RN1" s="224"/>
      <c r="RO1" s="224"/>
      <c r="RP1" s="224"/>
      <c r="RQ1" s="224"/>
      <c r="RR1" s="224"/>
      <c r="RS1" s="224"/>
      <c r="RT1" s="224"/>
      <c r="RU1" s="224"/>
      <c r="RV1" s="242" t="s">
        <v>217</v>
      </c>
      <c r="RW1" s="242"/>
      <c r="RX1" s="242"/>
      <c r="RY1" s="242"/>
      <c r="RZ1" s="242"/>
      <c r="SA1" s="242"/>
      <c r="SB1" s="242"/>
      <c r="SC1" s="242"/>
      <c r="SD1" s="242"/>
      <c r="SE1" s="242"/>
      <c r="SF1" s="242"/>
      <c r="SG1" s="242"/>
      <c r="SH1" s="242"/>
      <c r="SI1" s="242"/>
      <c r="SJ1" s="242" t="s">
        <v>169</v>
      </c>
      <c r="SK1" s="242"/>
      <c r="SL1" s="242"/>
      <c r="SM1" s="242"/>
      <c r="SN1" s="242"/>
      <c r="SO1" s="242"/>
      <c r="SP1" s="242"/>
      <c r="SQ1" s="242"/>
      <c r="SR1" s="242"/>
      <c r="SS1" s="242"/>
      <c r="ST1" s="242"/>
      <c r="SU1" s="242"/>
      <c r="SV1" s="242"/>
      <c r="SW1" s="242"/>
      <c r="SX1" s="242" t="s">
        <v>220</v>
      </c>
      <c r="SY1" s="242"/>
      <c r="SZ1" s="242"/>
      <c r="TA1" s="242"/>
      <c r="TB1" s="242"/>
      <c r="TC1" s="242"/>
      <c r="TD1" s="242"/>
      <c r="TE1" s="242"/>
      <c r="TF1" s="242"/>
      <c r="TG1" s="242"/>
      <c r="TH1" s="242"/>
      <c r="TI1" s="242"/>
      <c r="TJ1" s="242"/>
      <c r="TK1" s="242"/>
      <c r="TL1" s="242" t="s">
        <v>222</v>
      </c>
      <c r="TM1" s="242"/>
      <c r="TN1" s="242"/>
      <c r="TO1" s="242"/>
      <c r="TP1" s="242"/>
      <c r="TQ1" s="242"/>
      <c r="TR1" s="242"/>
      <c r="TS1" s="242"/>
      <c r="TT1" s="242"/>
      <c r="TU1" s="242"/>
      <c r="TV1" s="242"/>
      <c r="TW1" s="242"/>
      <c r="TX1" s="242"/>
      <c r="TY1" s="242"/>
      <c r="TZ1" s="242" t="s">
        <v>224</v>
      </c>
      <c r="UA1" s="242"/>
      <c r="UB1" s="242"/>
      <c r="UC1" s="242"/>
      <c r="UD1" s="242"/>
      <c r="UE1" s="242"/>
      <c r="UF1" s="242"/>
      <c r="UG1" s="242"/>
      <c r="UH1" s="242"/>
      <c r="UI1" s="242"/>
      <c r="UJ1" s="242"/>
      <c r="UK1" s="242"/>
      <c r="UL1" s="242"/>
      <c r="UM1" s="242"/>
      <c r="UN1" s="242" t="s">
        <v>226</v>
      </c>
      <c r="UO1" s="242"/>
      <c r="UP1" s="242"/>
      <c r="UQ1" s="242"/>
      <c r="UR1" s="242"/>
      <c r="US1" s="242"/>
      <c r="UT1" s="242"/>
      <c r="UU1" s="242"/>
      <c r="UV1" s="242"/>
      <c r="UW1" s="242"/>
      <c r="UX1" s="242"/>
      <c r="UY1" s="242"/>
      <c r="UZ1" s="242"/>
      <c r="VA1" s="242"/>
      <c r="VB1" s="242" t="s">
        <v>142</v>
      </c>
      <c r="VC1" s="242"/>
      <c r="VD1" s="242"/>
      <c r="VE1" s="242"/>
      <c r="VF1" s="242"/>
      <c r="VG1" s="242"/>
      <c r="VH1" s="242"/>
      <c r="VI1" s="242"/>
      <c r="VJ1" s="242"/>
      <c r="VK1" s="242"/>
      <c r="VL1" s="242"/>
      <c r="VM1" s="242"/>
      <c r="VN1" s="242"/>
      <c r="VO1" s="242"/>
      <c r="VP1" s="242" t="s">
        <v>144</v>
      </c>
      <c r="VQ1" s="242"/>
      <c r="VR1" s="242"/>
      <c r="VS1" s="242"/>
      <c r="VT1" s="242"/>
      <c r="VU1" s="242"/>
      <c r="VV1" s="242"/>
      <c r="VW1" s="242"/>
      <c r="VX1" s="242"/>
      <c r="VY1" s="242"/>
      <c r="VZ1" s="242"/>
      <c r="WA1" s="242"/>
      <c r="WB1" s="242"/>
      <c r="WC1" s="242"/>
      <c r="WD1" s="242" t="s">
        <v>146</v>
      </c>
      <c r="WE1" s="242"/>
      <c r="WF1" s="242"/>
      <c r="WG1" s="242"/>
      <c r="WH1" s="242"/>
      <c r="WI1" s="242"/>
      <c r="WJ1" s="242"/>
      <c r="WK1" s="242"/>
      <c r="WL1" s="242"/>
      <c r="WM1" s="242"/>
      <c r="WN1" s="242"/>
      <c r="WO1" s="242"/>
      <c r="WP1" s="242"/>
      <c r="WQ1" s="242"/>
      <c r="WR1" s="242" t="s">
        <v>148</v>
      </c>
      <c r="WS1" s="242"/>
      <c r="WT1" s="242"/>
      <c r="WU1" s="242"/>
      <c r="WV1" s="242"/>
      <c r="WW1" s="242"/>
      <c r="WX1" s="242"/>
      <c r="WY1" s="242"/>
      <c r="WZ1" s="242"/>
      <c r="XA1" s="242"/>
      <c r="XB1" s="242"/>
      <c r="XC1" s="242"/>
      <c r="XD1" s="242"/>
      <c r="XE1" s="242"/>
      <c r="XF1" s="242" t="s">
        <v>150</v>
      </c>
      <c r="XG1" s="242"/>
      <c r="XH1" s="242"/>
      <c r="XI1" s="242"/>
      <c r="XJ1" s="242"/>
      <c r="XK1" s="242"/>
      <c r="XL1" s="242"/>
      <c r="XM1" s="242"/>
      <c r="XN1" s="242"/>
      <c r="XO1" s="242"/>
      <c r="XP1" s="242"/>
      <c r="XQ1" s="242"/>
      <c r="XR1" s="242"/>
      <c r="XS1" s="242"/>
      <c r="XT1" s="242" t="s">
        <v>152</v>
      </c>
      <c r="XU1" s="242"/>
      <c r="XV1" s="242"/>
      <c r="XW1" s="242"/>
      <c r="XX1" s="242"/>
      <c r="XY1" s="242"/>
      <c r="XZ1" s="242"/>
      <c r="YA1" s="242"/>
      <c r="YB1" s="242"/>
      <c r="YC1" s="242"/>
      <c r="YD1" s="242"/>
      <c r="YE1" s="242"/>
      <c r="YF1" s="242"/>
      <c r="YG1" s="242"/>
      <c r="YH1" s="242" t="s">
        <v>153</v>
      </c>
      <c r="YI1" s="242"/>
      <c r="YJ1" s="242"/>
      <c r="YK1" s="242"/>
      <c r="YL1" s="242"/>
      <c r="YM1" s="242"/>
      <c r="YN1" s="242"/>
      <c r="YO1" s="242"/>
      <c r="YP1" s="242"/>
      <c r="YQ1" s="242"/>
      <c r="YR1" s="242"/>
      <c r="YS1" s="242"/>
      <c r="YT1" s="242"/>
      <c r="YU1" s="242"/>
      <c r="YV1" s="242" t="s">
        <v>228</v>
      </c>
      <c r="YW1" s="242"/>
      <c r="YX1" s="242"/>
      <c r="YY1" s="242"/>
      <c r="YZ1" s="242"/>
      <c r="ZA1" s="242"/>
      <c r="ZB1" s="242"/>
      <c r="ZC1" s="242"/>
      <c r="ZD1" s="242"/>
      <c r="ZE1" s="242"/>
      <c r="ZF1" s="242"/>
      <c r="ZG1" s="242"/>
      <c r="ZH1" s="242"/>
      <c r="ZI1" s="242"/>
      <c r="ZJ1" s="224" t="s">
        <v>231</v>
      </c>
      <c r="ZK1" s="224"/>
      <c r="ZL1" s="224"/>
      <c r="ZM1" s="224"/>
      <c r="ZN1" s="224"/>
      <c r="ZO1" s="224"/>
      <c r="ZP1" s="224"/>
      <c r="ZQ1" s="224"/>
      <c r="ZR1" s="224"/>
      <c r="ZS1" s="224"/>
      <c r="ZT1" s="224"/>
      <c r="ZU1" s="224"/>
      <c r="ZV1" s="224"/>
      <c r="ZW1" s="224"/>
      <c r="ZX1" s="244"/>
      <c r="ZY1" s="244"/>
      <c r="ZZ1" s="244"/>
      <c r="AAA1" s="244"/>
      <c r="AAB1" s="244"/>
      <c r="AAC1" s="244"/>
    </row>
    <row r="2" spans="1:705" s="24" customFormat="1" ht="51" customHeight="1">
      <c r="A2" s="214"/>
      <c r="B2" s="214"/>
      <c r="C2" s="217" t="s">
        <v>203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25" t="s">
        <v>100</v>
      </c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 t="s">
        <v>102</v>
      </c>
      <c r="AD2" s="22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17" t="s">
        <v>401</v>
      </c>
      <c r="AR2" s="217"/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7" t="s">
        <v>204</v>
      </c>
      <c r="BF2" s="217"/>
      <c r="BG2" s="217"/>
      <c r="BH2" s="217"/>
      <c r="BI2" s="217"/>
      <c r="BJ2" s="217"/>
      <c r="BK2" s="217"/>
      <c r="BL2" s="217"/>
      <c r="BM2" s="217"/>
      <c r="BN2" s="217"/>
      <c r="BO2" s="217"/>
      <c r="BP2" s="217"/>
      <c r="BQ2" s="217"/>
      <c r="BR2" s="217"/>
      <c r="BS2" s="217" t="s">
        <v>106</v>
      </c>
      <c r="BT2" s="217"/>
      <c r="BU2" s="217"/>
      <c r="BV2" s="217"/>
      <c r="BW2" s="217"/>
      <c r="BX2" s="217"/>
      <c r="BY2" s="217"/>
      <c r="BZ2" s="217"/>
      <c r="CA2" s="217"/>
      <c r="CB2" s="217"/>
      <c r="CC2" s="217"/>
      <c r="CD2" s="217"/>
      <c r="CE2" s="217"/>
      <c r="CF2" s="217"/>
      <c r="CG2" s="217" t="s">
        <v>205</v>
      </c>
      <c r="CH2" s="217"/>
      <c r="CI2" s="217"/>
      <c r="CJ2" s="217"/>
      <c r="CK2" s="217"/>
      <c r="CL2" s="217"/>
      <c r="CM2" s="217"/>
      <c r="CN2" s="217"/>
      <c r="CO2" s="217"/>
      <c r="CP2" s="217"/>
      <c r="CQ2" s="217"/>
      <c r="CR2" s="217"/>
      <c r="CS2" s="217"/>
      <c r="CT2" s="217"/>
      <c r="CU2" s="225" t="s">
        <v>292</v>
      </c>
      <c r="CV2" s="225"/>
      <c r="CW2" s="225"/>
      <c r="CX2" s="225"/>
      <c r="CY2" s="225"/>
      <c r="CZ2" s="225"/>
      <c r="DA2" s="225"/>
      <c r="DB2" s="225"/>
      <c r="DC2" s="225"/>
      <c r="DD2" s="225"/>
      <c r="DE2" s="225"/>
      <c r="DF2" s="225"/>
      <c r="DG2" s="225"/>
      <c r="DH2" s="225"/>
      <c r="DI2" s="225" t="s">
        <v>206</v>
      </c>
      <c r="DJ2" s="225"/>
      <c r="DK2" s="225"/>
      <c r="DL2" s="225"/>
      <c r="DM2" s="225"/>
      <c r="DN2" s="225"/>
      <c r="DO2" s="225"/>
      <c r="DP2" s="225"/>
      <c r="DQ2" s="225"/>
      <c r="DR2" s="225"/>
      <c r="DS2" s="225"/>
      <c r="DT2" s="225"/>
      <c r="DU2" s="225"/>
      <c r="DV2" s="225"/>
      <c r="DW2" s="219" t="s">
        <v>207</v>
      </c>
      <c r="DX2" s="219"/>
      <c r="DY2" s="219"/>
      <c r="DZ2" s="219"/>
      <c r="EA2" s="219"/>
      <c r="EB2" s="219"/>
      <c r="EC2" s="219"/>
      <c r="ED2" s="219"/>
      <c r="EE2" s="219"/>
      <c r="EF2" s="219"/>
      <c r="EG2" s="219"/>
      <c r="EH2" s="219"/>
      <c r="EI2" s="219"/>
      <c r="EJ2" s="219"/>
      <c r="EK2" s="225" t="s">
        <v>111</v>
      </c>
      <c r="EL2" s="225"/>
      <c r="EM2" s="225"/>
      <c r="EN2" s="225"/>
      <c r="EO2" s="225"/>
      <c r="EP2" s="225"/>
      <c r="EQ2" s="225"/>
      <c r="ER2" s="225"/>
      <c r="ES2" s="225"/>
      <c r="ET2" s="225"/>
      <c r="EU2" s="225"/>
      <c r="EV2" s="225"/>
      <c r="EW2" s="225"/>
      <c r="EX2" s="225"/>
      <c r="EY2" s="225" t="s">
        <v>113</v>
      </c>
      <c r="EZ2" s="225"/>
      <c r="FA2" s="225"/>
      <c r="FB2" s="225"/>
      <c r="FC2" s="225"/>
      <c r="FD2" s="225"/>
      <c r="FE2" s="225"/>
      <c r="FF2" s="225"/>
      <c r="FG2" s="225"/>
      <c r="FH2" s="225"/>
      <c r="FI2" s="225"/>
      <c r="FJ2" s="225"/>
      <c r="FK2" s="225"/>
      <c r="FL2" s="225"/>
      <c r="FM2" s="224" t="s">
        <v>37</v>
      </c>
      <c r="FN2" s="224"/>
      <c r="FO2" s="224"/>
      <c r="FP2" s="224"/>
      <c r="FQ2" s="224"/>
      <c r="FR2" s="224"/>
      <c r="FS2" s="224"/>
      <c r="FT2" s="224"/>
      <c r="FU2" s="224"/>
      <c r="FV2" s="224"/>
      <c r="FW2" s="224"/>
      <c r="FX2" s="224"/>
      <c r="FY2" s="224"/>
      <c r="FZ2" s="224"/>
      <c r="GA2" s="225" t="s">
        <v>115</v>
      </c>
      <c r="GB2" s="225"/>
      <c r="GC2" s="225"/>
      <c r="GD2" s="225"/>
      <c r="GE2" s="225"/>
      <c r="GF2" s="225"/>
      <c r="GG2" s="225"/>
      <c r="GH2" s="225"/>
      <c r="GI2" s="225"/>
      <c r="GJ2" s="225"/>
      <c r="GK2" s="225"/>
      <c r="GL2" s="225"/>
      <c r="GM2" s="225"/>
      <c r="GN2" s="225"/>
      <c r="GO2" s="225" t="s">
        <v>116</v>
      </c>
      <c r="GP2" s="225"/>
      <c r="GQ2" s="225"/>
      <c r="GR2" s="225"/>
      <c r="GS2" s="225"/>
      <c r="GT2" s="225"/>
      <c r="GU2" s="225"/>
      <c r="GV2" s="225"/>
      <c r="GW2" s="225"/>
      <c r="GX2" s="225"/>
      <c r="GY2" s="225"/>
      <c r="GZ2" s="225"/>
      <c r="HA2" s="225"/>
      <c r="HB2" s="225" t="s">
        <v>118</v>
      </c>
      <c r="HC2" s="225"/>
      <c r="HD2" s="225"/>
      <c r="HE2" s="225"/>
      <c r="HF2" s="225"/>
      <c r="HG2" s="225"/>
      <c r="HH2" s="225"/>
      <c r="HI2" s="225"/>
      <c r="HJ2" s="225"/>
      <c r="HK2" s="225"/>
      <c r="HL2" s="225"/>
      <c r="HM2" s="225"/>
      <c r="HN2" s="225"/>
      <c r="HO2" s="225"/>
      <c r="HP2" s="225" t="s">
        <v>121</v>
      </c>
      <c r="HQ2" s="225"/>
      <c r="HR2" s="225"/>
      <c r="HS2" s="225"/>
      <c r="HT2" s="225"/>
      <c r="HU2" s="225"/>
      <c r="HV2" s="225"/>
      <c r="HW2" s="225"/>
      <c r="HX2" s="225"/>
      <c r="HY2" s="225"/>
      <c r="HZ2" s="225"/>
      <c r="IA2" s="225"/>
      <c r="IB2" s="225"/>
      <c r="IC2" s="225"/>
      <c r="ID2" s="225" t="s">
        <v>208</v>
      </c>
      <c r="IE2" s="225"/>
      <c r="IF2" s="225"/>
      <c r="IG2" s="225"/>
      <c r="IH2" s="225"/>
      <c r="II2" s="225"/>
      <c r="IJ2" s="225"/>
      <c r="IK2" s="225"/>
      <c r="IL2" s="225"/>
      <c r="IM2" s="225"/>
      <c r="IN2" s="225"/>
      <c r="IO2" s="225"/>
      <c r="IP2" s="225"/>
      <c r="IQ2" s="225"/>
      <c r="IR2" s="217" t="s">
        <v>406</v>
      </c>
      <c r="IS2" s="217"/>
      <c r="IT2" s="217"/>
      <c r="IU2" s="217"/>
      <c r="IV2" s="217"/>
      <c r="IW2" s="217"/>
      <c r="IX2" s="217"/>
      <c r="IY2" s="217"/>
      <c r="IZ2" s="217"/>
      <c r="JA2" s="217"/>
      <c r="JB2" s="217"/>
      <c r="JC2" s="217"/>
      <c r="JD2" s="217"/>
      <c r="JE2" s="217"/>
      <c r="JF2" s="217" t="s">
        <v>210</v>
      </c>
      <c r="JG2" s="217"/>
      <c r="JH2" s="217"/>
      <c r="JI2" s="217"/>
      <c r="JJ2" s="217"/>
      <c r="JK2" s="217"/>
      <c r="JL2" s="217"/>
      <c r="JM2" s="217"/>
      <c r="JN2" s="217"/>
      <c r="JO2" s="217"/>
      <c r="JP2" s="217"/>
      <c r="JQ2" s="217"/>
      <c r="JR2" s="217"/>
      <c r="JS2" s="217"/>
      <c r="JT2" s="225" t="s">
        <v>123</v>
      </c>
      <c r="JU2" s="225"/>
      <c r="JV2" s="225"/>
      <c r="JW2" s="225"/>
      <c r="JX2" s="225"/>
      <c r="JY2" s="225"/>
      <c r="JZ2" s="225"/>
      <c r="KA2" s="225"/>
      <c r="KB2" s="225"/>
      <c r="KC2" s="225"/>
      <c r="KD2" s="225"/>
      <c r="KE2" s="225"/>
      <c r="KF2" s="225"/>
      <c r="KG2" s="225"/>
      <c r="KH2" s="225" t="s">
        <v>124</v>
      </c>
      <c r="KI2" s="225"/>
      <c r="KJ2" s="225"/>
      <c r="KK2" s="225"/>
      <c r="KL2" s="225"/>
      <c r="KM2" s="225"/>
      <c r="KN2" s="225"/>
      <c r="KO2" s="225"/>
      <c r="KP2" s="225"/>
      <c r="KQ2" s="225"/>
      <c r="KR2" s="225"/>
      <c r="KS2" s="225"/>
      <c r="KT2" s="225"/>
      <c r="KU2" s="225"/>
      <c r="KV2" s="224" t="s">
        <v>211</v>
      </c>
      <c r="KW2" s="224"/>
      <c r="KX2" s="224"/>
      <c r="KY2" s="224"/>
      <c r="KZ2" s="224"/>
      <c r="LA2" s="224"/>
      <c r="LB2" s="224"/>
      <c r="LC2" s="224"/>
      <c r="LD2" s="224"/>
      <c r="LE2" s="224"/>
      <c r="LF2" s="224"/>
      <c r="LG2" s="224"/>
      <c r="LH2" s="224"/>
      <c r="LI2" s="224"/>
      <c r="LJ2" s="224" t="s">
        <v>212</v>
      </c>
      <c r="LK2" s="224"/>
      <c r="LL2" s="224"/>
      <c r="LM2" s="224"/>
      <c r="LN2" s="224"/>
      <c r="LO2" s="224"/>
      <c r="LP2" s="224"/>
      <c r="LQ2" s="224"/>
      <c r="LR2" s="224"/>
      <c r="LS2" s="224"/>
      <c r="LT2" s="224"/>
      <c r="LU2" s="224"/>
      <c r="LV2" s="224"/>
      <c r="LW2" s="224"/>
      <c r="LX2" s="224" t="s">
        <v>129</v>
      </c>
      <c r="LY2" s="224"/>
      <c r="LZ2" s="224"/>
      <c r="MA2" s="224"/>
      <c r="MB2" s="224"/>
      <c r="MC2" s="224"/>
      <c r="MD2" s="224"/>
      <c r="ME2" s="224"/>
      <c r="MF2" s="224"/>
      <c r="MG2" s="224"/>
      <c r="MH2" s="224"/>
      <c r="MI2" s="224"/>
      <c r="MJ2" s="224"/>
      <c r="MK2" s="224"/>
      <c r="ML2" s="224" t="s">
        <v>213</v>
      </c>
      <c r="MM2" s="224"/>
      <c r="MN2" s="224"/>
      <c r="MO2" s="224"/>
      <c r="MP2" s="224"/>
      <c r="MQ2" s="224"/>
      <c r="MR2" s="224"/>
      <c r="MS2" s="224"/>
      <c r="MT2" s="224"/>
      <c r="MU2" s="224"/>
      <c r="MV2" s="224"/>
      <c r="MW2" s="224"/>
      <c r="MX2" s="224"/>
      <c r="MY2" s="224"/>
      <c r="MZ2" s="224" t="s">
        <v>214</v>
      </c>
      <c r="NA2" s="224"/>
      <c r="NB2" s="224"/>
      <c r="NC2" s="224"/>
      <c r="ND2" s="224"/>
      <c r="NE2" s="224"/>
      <c r="NF2" s="224"/>
      <c r="NG2" s="224"/>
      <c r="NH2" s="224"/>
      <c r="NI2" s="224"/>
      <c r="NJ2" s="224"/>
      <c r="NK2" s="224"/>
      <c r="NL2" s="224"/>
      <c r="NM2" s="224"/>
      <c r="NN2" s="242" t="s">
        <v>131</v>
      </c>
      <c r="NO2" s="242"/>
      <c r="NP2" s="242"/>
      <c r="NQ2" s="242"/>
      <c r="NR2" s="242"/>
      <c r="NS2" s="242"/>
      <c r="NT2" s="242"/>
      <c r="NU2" s="242"/>
      <c r="NV2" s="242"/>
      <c r="NW2" s="242"/>
      <c r="NX2" s="242"/>
      <c r="NY2" s="242"/>
      <c r="NZ2" s="242"/>
      <c r="OA2" s="242"/>
      <c r="OB2" s="242" t="s">
        <v>133</v>
      </c>
      <c r="OC2" s="242"/>
      <c r="OD2" s="242"/>
      <c r="OE2" s="242"/>
      <c r="OF2" s="242"/>
      <c r="OG2" s="242"/>
      <c r="OH2" s="242"/>
      <c r="OI2" s="242"/>
      <c r="OJ2" s="242"/>
      <c r="OK2" s="242"/>
      <c r="OL2" s="242"/>
      <c r="OM2" s="242"/>
      <c r="ON2" s="242"/>
      <c r="OO2" s="242"/>
      <c r="OP2" s="242" t="s">
        <v>215</v>
      </c>
      <c r="OQ2" s="242"/>
      <c r="OR2" s="242"/>
      <c r="OS2" s="242"/>
      <c r="OT2" s="242"/>
      <c r="OU2" s="242"/>
      <c r="OV2" s="242"/>
      <c r="OW2" s="242"/>
      <c r="OX2" s="242"/>
      <c r="OY2" s="242"/>
      <c r="OZ2" s="242"/>
      <c r="PA2" s="242"/>
      <c r="PB2" s="242"/>
      <c r="PC2" s="242"/>
      <c r="PD2" s="242" t="s">
        <v>216</v>
      </c>
      <c r="PE2" s="242"/>
      <c r="PF2" s="242"/>
      <c r="PG2" s="242"/>
      <c r="PH2" s="242"/>
      <c r="PI2" s="242"/>
      <c r="PJ2" s="242"/>
      <c r="PK2" s="242"/>
      <c r="PL2" s="242"/>
      <c r="PM2" s="242"/>
      <c r="PN2" s="242"/>
      <c r="PO2" s="242"/>
      <c r="PP2" s="242"/>
      <c r="PQ2" s="242"/>
      <c r="PR2" s="242" t="s">
        <v>409</v>
      </c>
      <c r="PS2" s="242"/>
      <c r="PT2" s="242"/>
      <c r="PU2" s="242"/>
      <c r="PV2" s="242"/>
      <c r="PW2" s="242"/>
      <c r="PX2" s="242"/>
      <c r="PY2" s="242"/>
      <c r="PZ2" s="242"/>
      <c r="QA2" s="242"/>
      <c r="QB2" s="242"/>
      <c r="QC2" s="242"/>
      <c r="QD2" s="242"/>
      <c r="QE2" s="242"/>
      <c r="QF2" s="242" t="s">
        <v>135</v>
      </c>
      <c r="QG2" s="242"/>
      <c r="QH2" s="242"/>
      <c r="QI2" s="242"/>
      <c r="QJ2" s="242"/>
      <c r="QK2" s="242"/>
      <c r="QL2" s="242"/>
      <c r="QM2" s="242"/>
      <c r="QN2" s="242"/>
      <c r="QO2" s="242"/>
      <c r="QP2" s="242"/>
      <c r="QQ2" s="242"/>
      <c r="QR2" s="242"/>
      <c r="QS2" s="242"/>
      <c r="QT2" s="242" t="s">
        <v>138</v>
      </c>
      <c r="QU2" s="242"/>
      <c r="QV2" s="242"/>
      <c r="QW2" s="242"/>
      <c r="QX2" s="242"/>
      <c r="QY2" s="242"/>
      <c r="QZ2" s="242"/>
      <c r="RA2" s="242"/>
      <c r="RB2" s="242"/>
      <c r="RC2" s="242"/>
      <c r="RD2" s="242"/>
      <c r="RE2" s="242"/>
      <c r="RF2" s="242"/>
      <c r="RG2" s="242"/>
      <c r="RH2" s="224" t="s">
        <v>140</v>
      </c>
      <c r="RI2" s="224"/>
      <c r="RJ2" s="224"/>
      <c r="RK2" s="224"/>
      <c r="RL2" s="224"/>
      <c r="RM2" s="224"/>
      <c r="RN2" s="224"/>
      <c r="RO2" s="224"/>
      <c r="RP2" s="224"/>
      <c r="RQ2" s="224"/>
      <c r="RR2" s="224"/>
      <c r="RS2" s="224"/>
      <c r="RT2" s="224"/>
      <c r="RU2" s="224"/>
      <c r="RV2" s="242" t="s">
        <v>218</v>
      </c>
      <c r="RW2" s="242"/>
      <c r="RX2" s="242"/>
      <c r="RY2" s="242"/>
      <c r="RZ2" s="242"/>
      <c r="SA2" s="242"/>
      <c r="SB2" s="242"/>
      <c r="SC2" s="242"/>
      <c r="SD2" s="242"/>
      <c r="SE2" s="242"/>
      <c r="SF2" s="242"/>
      <c r="SG2" s="242"/>
      <c r="SH2" s="242"/>
      <c r="SI2" s="242"/>
      <c r="SJ2" s="242" t="s">
        <v>219</v>
      </c>
      <c r="SK2" s="242"/>
      <c r="SL2" s="242"/>
      <c r="SM2" s="242"/>
      <c r="SN2" s="242"/>
      <c r="SO2" s="242"/>
      <c r="SP2" s="242"/>
      <c r="SQ2" s="242"/>
      <c r="SR2" s="242"/>
      <c r="SS2" s="242"/>
      <c r="ST2" s="242"/>
      <c r="SU2" s="242"/>
      <c r="SV2" s="242"/>
      <c r="SW2" s="242"/>
      <c r="SX2" s="242" t="s">
        <v>221</v>
      </c>
      <c r="SY2" s="242"/>
      <c r="SZ2" s="242"/>
      <c r="TA2" s="242"/>
      <c r="TB2" s="242"/>
      <c r="TC2" s="242"/>
      <c r="TD2" s="242"/>
      <c r="TE2" s="242"/>
      <c r="TF2" s="242"/>
      <c r="TG2" s="242"/>
      <c r="TH2" s="242"/>
      <c r="TI2" s="242"/>
      <c r="TJ2" s="242"/>
      <c r="TK2" s="242"/>
      <c r="TL2" s="242" t="s">
        <v>223</v>
      </c>
      <c r="TM2" s="242"/>
      <c r="TN2" s="242"/>
      <c r="TO2" s="242"/>
      <c r="TP2" s="242"/>
      <c r="TQ2" s="242"/>
      <c r="TR2" s="242"/>
      <c r="TS2" s="242"/>
      <c r="TT2" s="242"/>
      <c r="TU2" s="242"/>
      <c r="TV2" s="242"/>
      <c r="TW2" s="242"/>
      <c r="TX2" s="242"/>
      <c r="TY2" s="242"/>
      <c r="TZ2" s="242" t="s">
        <v>225</v>
      </c>
      <c r="UA2" s="242"/>
      <c r="UB2" s="242"/>
      <c r="UC2" s="242"/>
      <c r="UD2" s="242"/>
      <c r="UE2" s="242"/>
      <c r="UF2" s="242"/>
      <c r="UG2" s="242"/>
      <c r="UH2" s="242"/>
      <c r="UI2" s="242"/>
      <c r="UJ2" s="242"/>
      <c r="UK2" s="242"/>
      <c r="UL2" s="242"/>
      <c r="UM2" s="242"/>
      <c r="UN2" s="242" t="s">
        <v>227</v>
      </c>
      <c r="UO2" s="242"/>
      <c r="UP2" s="242"/>
      <c r="UQ2" s="242"/>
      <c r="UR2" s="242"/>
      <c r="US2" s="242"/>
      <c r="UT2" s="242"/>
      <c r="UU2" s="242"/>
      <c r="UV2" s="242"/>
      <c r="UW2" s="242"/>
      <c r="UX2" s="242"/>
      <c r="UY2" s="242"/>
      <c r="UZ2" s="242"/>
      <c r="VA2" s="242"/>
      <c r="VB2" s="242" t="s">
        <v>141</v>
      </c>
      <c r="VC2" s="242"/>
      <c r="VD2" s="242"/>
      <c r="VE2" s="242"/>
      <c r="VF2" s="242"/>
      <c r="VG2" s="242"/>
      <c r="VH2" s="242"/>
      <c r="VI2" s="242"/>
      <c r="VJ2" s="242"/>
      <c r="VK2" s="242"/>
      <c r="VL2" s="242"/>
      <c r="VM2" s="242"/>
      <c r="VN2" s="242"/>
      <c r="VO2" s="242"/>
      <c r="VP2" s="242" t="s">
        <v>143</v>
      </c>
      <c r="VQ2" s="242"/>
      <c r="VR2" s="242"/>
      <c r="VS2" s="242"/>
      <c r="VT2" s="242"/>
      <c r="VU2" s="242"/>
      <c r="VV2" s="242"/>
      <c r="VW2" s="242"/>
      <c r="VX2" s="242"/>
      <c r="VY2" s="242"/>
      <c r="VZ2" s="242"/>
      <c r="WA2" s="242"/>
      <c r="WB2" s="242"/>
      <c r="WC2" s="242"/>
      <c r="WD2" s="242" t="s">
        <v>145</v>
      </c>
      <c r="WE2" s="242"/>
      <c r="WF2" s="242"/>
      <c r="WG2" s="242"/>
      <c r="WH2" s="242"/>
      <c r="WI2" s="242"/>
      <c r="WJ2" s="242"/>
      <c r="WK2" s="242"/>
      <c r="WL2" s="242"/>
      <c r="WM2" s="242"/>
      <c r="WN2" s="242"/>
      <c r="WO2" s="242"/>
      <c r="WP2" s="242"/>
      <c r="WQ2" s="242"/>
      <c r="WR2" s="242" t="s">
        <v>147</v>
      </c>
      <c r="WS2" s="242"/>
      <c r="WT2" s="242"/>
      <c r="WU2" s="242"/>
      <c r="WV2" s="242"/>
      <c r="WW2" s="242"/>
      <c r="WX2" s="242"/>
      <c r="WY2" s="242"/>
      <c r="WZ2" s="242"/>
      <c r="XA2" s="242"/>
      <c r="XB2" s="242"/>
      <c r="XC2" s="242"/>
      <c r="XD2" s="242"/>
      <c r="XE2" s="242"/>
      <c r="XF2" s="242" t="s">
        <v>149</v>
      </c>
      <c r="XG2" s="242"/>
      <c r="XH2" s="242"/>
      <c r="XI2" s="242"/>
      <c r="XJ2" s="242"/>
      <c r="XK2" s="242"/>
      <c r="XL2" s="242"/>
      <c r="XM2" s="242"/>
      <c r="XN2" s="242"/>
      <c r="XO2" s="242"/>
      <c r="XP2" s="242"/>
      <c r="XQ2" s="242"/>
      <c r="XR2" s="242"/>
      <c r="XS2" s="242"/>
      <c r="XT2" s="242" t="s">
        <v>151</v>
      </c>
      <c r="XU2" s="242"/>
      <c r="XV2" s="242"/>
      <c r="XW2" s="242"/>
      <c r="XX2" s="242"/>
      <c r="XY2" s="242"/>
      <c r="XZ2" s="242"/>
      <c r="YA2" s="242"/>
      <c r="YB2" s="242"/>
      <c r="YC2" s="242"/>
      <c r="YD2" s="242"/>
      <c r="YE2" s="242"/>
      <c r="YF2" s="242"/>
      <c r="YG2" s="242"/>
      <c r="YH2" s="242" t="s">
        <v>229</v>
      </c>
      <c r="YI2" s="242"/>
      <c r="YJ2" s="242"/>
      <c r="YK2" s="242"/>
      <c r="YL2" s="242"/>
      <c r="YM2" s="242"/>
      <c r="YN2" s="242"/>
      <c r="YO2" s="242"/>
      <c r="YP2" s="242"/>
      <c r="YQ2" s="242"/>
      <c r="YR2" s="242"/>
      <c r="YS2" s="242"/>
      <c r="YT2" s="242"/>
      <c r="YU2" s="242"/>
      <c r="YV2" s="242" t="s">
        <v>230</v>
      </c>
      <c r="YW2" s="242"/>
      <c r="YX2" s="242"/>
      <c r="YY2" s="242"/>
      <c r="YZ2" s="242"/>
      <c r="ZA2" s="242"/>
      <c r="ZB2" s="242"/>
      <c r="ZC2" s="242"/>
      <c r="ZD2" s="242"/>
      <c r="ZE2" s="242"/>
      <c r="ZF2" s="242"/>
      <c r="ZG2" s="242"/>
      <c r="ZH2" s="242"/>
      <c r="ZI2" s="242"/>
      <c r="ZJ2" s="224" t="s">
        <v>232</v>
      </c>
      <c r="ZK2" s="224"/>
      <c r="ZL2" s="224"/>
      <c r="ZM2" s="224"/>
      <c r="ZN2" s="224"/>
      <c r="ZO2" s="224"/>
      <c r="ZP2" s="224"/>
      <c r="ZQ2" s="224"/>
      <c r="ZR2" s="224"/>
      <c r="ZS2" s="224"/>
      <c r="ZT2" s="224"/>
      <c r="ZU2" s="224"/>
      <c r="ZV2" s="224"/>
      <c r="ZW2" s="224"/>
      <c r="ZX2" s="243" t="s">
        <v>295</v>
      </c>
      <c r="ZY2" s="243"/>
      <c r="ZZ2" s="243"/>
      <c r="AAA2" s="243"/>
      <c r="AAB2" s="243"/>
      <c r="AAC2" s="243"/>
    </row>
    <row r="3" spans="1:705" s="15" customFormat="1" ht="117.75" customHeight="1">
      <c r="A3" s="83" t="s">
        <v>0</v>
      </c>
      <c r="B3" s="84" t="s">
        <v>353</v>
      </c>
      <c r="C3" s="83" t="s">
        <v>3</v>
      </c>
      <c r="D3" s="83" t="s">
        <v>6</v>
      </c>
      <c r="E3" s="84" t="s">
        <v>325</v>
      </c>
      <c r="F3" s="84" t="s">
        <v>8</v>
      </c>
      <c r="G3" s="84" t="s">
        <v>7</v>
      </c>
      <c r="H3" s="84" t="s">
        <v>424</v>
      </c>
      <c r="I3" s="8" t="s">
        <v>281</v>
      </c>
      <c r="J3" s="8" t="s">
        <v>282</v>
      </c>
      <c r="K3" s="8" t="s">
        <v>283</v>
      </c>
      <c r="L3" s="8" t="s">
        <v>284</v>
      </c>
      <c r="M3" s="8" t="s">
        <v>285</v>
      </c>
      <c r="N3" s="8" t="s">
        <v>320</v>
      </c>
      <c r="O3" s="83" t="s">
        <v>0</v>
      </c>
      <c r="P3" s="83" t="s">
        <v>1</v>
      </c>
      <c r="Q3" s="83" t="s">
        <v>3</v>
      </c>
      <c r="R3" s="83" t="s">
        <v>6</v>
      </c>
      <c r="S3" s="84"/>
      <c r="T3" s="84"/>
      <c r="U3" s="84"/>
      <c r="V3" s="84"/>
      <c r="W3" s="8"/>
      <c r="X3" s="8"/>
      <c r="Y3" s="8"/>
      <c r="Z3" s="8"/>
      <c r="AA3" s="8"/>
      <c r="AB3" s="8"/>
      <c r="AC3" s="83"/>
      <c r="AD3" s="83"/>
      <c r="AE3" s="83"/>
      <c r="AF3" s="83"/>
      <c r="AG3" s="84"/>
      <c r="AH3" s="84"/>
      <c r="AI3" s="84"/>
      <c r="AJ3" s="84"/>
      <c r="AK3" s="8"/>
      <c r="AL3" s="8"/>
      <c r="AM3" s="8"/>
      <c r="AN3" s="8"/>
      <c r="AO3" s="8"/>
      <c r="AP3" s="8"/>
      <c r="AQ3" s="6" t="s">
        <v>0</v>
      </c>
      <c r="AR3" s="6" t="s">
        <v>1</v>
      </c>
      <c r="AS3" s="6" t="s">
        <v>3</v>
      </c>
      <c r="AT3" s="6" t="s">
        <v>6</v>
      </c>
      <c r="AU3" s="181" t="s">
        <v>326</v>
      </c>
      <c r="AV3" s="181" t="s">
        <v>8</v>
      </c>
      <c r="AW3" s="181" t="s">
        <v>7</v>
      </c>
      <c r="AX3" s="181" t="s">
        <v>424</v>
      </c>
      <c r="AY3" s="8" t="s">
        <v>281</v>
      </c>
      <c r="AZ3" s="8" t="s">
        <v>282</v>
      </c>
      <c r="BA3" s="8" t="s">
        <v>283</v>
      </c>
      <c r="BB3" s="8" t="s">
        <v>284</v>
      </c>
      <c r="BC3" s="8" t="s">
        <v>285</v>
      </c>
      <c r="BD3" s="8" t="s">
        <v>320</v>
      </c>
      <c r="BE3" s="83" t="s">
        <v>0</v>
      </c>
      <c r="BF3" s="83" t="s">
        <v>1</v>
      </c>
      <c r="BG3" s="83" t="s">
        <v>3</v>
      </c>
      <c r="BH3" s="83" t="s">
        <v>6</v>
      </c>
      <c r="BI3" s="84" t="s">
        <v>327</v>
      </c>
      <c r="BJ3" s="84" t="s">
        <v>8</v>
      </c>
      <c r="BK3" s="84" t="s">
        <v>7</v>
      </c>
      <c r="BL3" s="84" t="s">
        <v>424</v>
      </c>
      <c r="BM3" s="8" t="s">
        <v>281</v>
      </c>
      <c r="BN3" s="8" t="s">
        <v>282</v>
      </c>
      <c r="BO3" s="8" t="s">
        <v>283</v>
      </c>
      <c r="BP3" s="8" t="s">
        <v>284</v>
      </c>
      <c r="BQ3" s="8" t="s">
        <v>285</v>
      </c>
      <c r="BR3" s="8" t="s">
        <v>320</v>
      </c>
      <c r="BS3" s="83" t="s">
        <v>0</v>
      </c>
      <c r="BT3" s="83" t="s">
        <v>1</v>
      </c>
      <c r="BU3" s="83" t="s">
        <v>3</v>
      </c>
      <c r="BV3" s="83" t="s">
        <v>6</v>
      </c>
      <c r="BW3" s="84" t="s">
        <v>402</v>
      </c>
      <c r="BX3" s="84" t="s">
        <v>8</v>
      </c>
      <c r="BY3" s="84" t="s">
        <v>7</v>
      </c>
      <c r="BZ3" s="84" t="s">
        <v>424</v>
      </c>
      <c r="CA3" s="8" t="s">
        <v>281</v>
      </c>
      <c r="CB3" s="8" t="s">
        <v>282</v>
      </c>
      <c r="CC3" s="8" t="s">
        <v>283</v>
      </c>
      <c r="CD3" s="8" t="s">
        <v>284</v>
      </c>
      <c r="CE3" s="8" t="s">
        <v>285</v>
      </c>
      <c r="CF3" s="8" t="s">
        <v>320</v>
      </c>
      <c r="CG3" s="83" t="s">
        <v>0</v>
      </c>
      <c r="CH3" s="83" t="s">
        <v>1</v>
      </c>
      <c r="CI3" s="83" t="s">
        <v>3</v>
      </c>
      <c r="CJ3" s="83" t="s">
        <v>6</v>
      </c>
      <c r="CK3" s="84" t="s">
        <v>403</v>
      </c>
      <c r="CL3" s="84" t="s">
        <v>8</v>
      </c>
      <c r="CM3" s="84" t="s">
        <v>7</v>
      </c>
      <c r="CN3" s="84" t="s">
        <v>424</v>
      </c>
      <c r="CO3" s="8" t="s">
        <v>281</v>
      </c>
      <c r="CP3" s="8" t="s">
        <v>282</v>
      </c>
      <c r="CQ3" s="8" t="s">
        <v>283</v>
      </c>
      <c r="CR3" s="8" t="s">
        <v>284</v>
      </c>
      <c r="CS3" s="8" t="s">
        <v>285</v>
      </c>
      <c r="CT3" s="8" t="s">
        <v>320</v>
      </c>
      <c r="CU3" s="83" t="s">
        <v>0</v>
      </c>
      <c r="CV3" s="83" t="s">
        <v>1</v>
      </c>
      <c r="CW3" s="83" t="s">
        <v>3</v>
      </c>
      <c r="CX3" s="83" t="s">
        <v>6</v>
      </c>
      <c r="CY3" s="84"/>
      <c r="CZ3" s="84" t="s">
        <v>8</v>
      </c>
      <c r="DA3" s="84" t="s">
        <v>7</v>
      </c>
      <c r="DB3" s="84" t="s">
        <v>424</v>
      </c>
      <c r="DC3" s="8" t="s">
        <v>281</v>
      </c>
      <c r="DD3" s="8" t="s">
        <v>282</v>
      </c>
      <c r="DE3" s="8" t="s">
        <v>283</v>
      </c>
      <c r="DF3" s="8" t="s">
        <v>284</v>
      </c>
      <c r="DG3" s="8" t="s">
        <v>285</v>
      </c>
      <c r="DH3" s="8" t="s">
        <v>320</v>
      </c>
      <c r="DI3" s="83" t="s">
        <v>0</v>
      </c>
      <c r="DJ3" s="83" t="s">
        <v>1</v>
      </c>
      <c r="DK3" s="83" t="s">
        <v>3</v>
      </c>
      <c r="DL3" s="83" t="s">
        <v>6</v>
      </c>
      <c r="DM3" s="84" t="s">
        <v>404</v>
      </c>
      <c r="DN3" s="84" t="s">
        <v>8</v>
      </c>
      <c r="DO3" s="84" t="s">
        <v>7</v>
      </c>
      <c r="DP3" s="84" t="s">
        <v>424</v>
      </c>
      <c r="DQ3" s="8" t="s">
        <v>281</v>
      </c>
      <c r="DR3" s="8" t="s">
        <v>282</v>
      </c>
      <c r="DS3" s="8" t="s">
        <v>283</v>
      </c>
      <c r="DT3" s="8" t="s">
        <v>284</v>
      </c>
      <c r="DU3" s="8" t="s">
        <v>285</v>
      </c>
      <c r="DV3" s="8" t="s">
        <v>320</v>
      </c>
      <c r="DW3" s="83" t="s">
        <v>0</v>
      </c>
      <c r="DX3" s="83" t="s">
        <v>1</v>
      </c>
      <c r="DY3" s="83" t="s">
        <v>3</v>
      </c>
      <c r="DZ3" s="83" t="s">
        <v>6</v>
      </c>
      <c r="EA3" s="84" t="s">
        <v>311</v>
      </c>
      <c r="EB3" s="84" t="s">
        <v>8</v>
      </c>
      <c r="EC3" s="84" t="s">
        <v>7</v>
      </c>
      <c r="ED3" s="84" t="s">
        <v>424</v>
      </c>
      <c r="EE3" s="8" t="s">
        <v>281</v>
      </c>
      <c r="EF3" s="8" t="s">
        <v>282</v>
      </c>
      <c r="EG3" s="8" t="s">
        <v>283</v>
      </c>
      <c r="EH3" s="8" t="s">
        <v>284</v>
      </c>
      <c r="EI3" s="8" t="s">
        <v>285</v>
      </c>
      <c r="EJ3" s="8" t="s">
        <v>320</v>
      </c>
      <c r="EK3" s="83" t="s">
        <v>0</v>
      </c>
      <c r="EL3" s="83" t="s">
        <v>1</v>
      </c>
      <c r="EM3" s="83" t="s">
        <v>3</v>
      </c>
      <c r="EN3" s="83" t="s">
        <v>6</v>
      </c>
      <c r="EO3" s="84"/>
      <c r="EP3" s="84" t="s">
        <v>8</v>
      </c>
      <c r="EQ3" s="84" t="s">
        <v>7</v>
      </c>
      <c r="ER3" s="84" t="s">
        <v>424</v>
      </c>
      <c r="ES3" s="8" t="s">
        <v>281</v>
      </c>
      <c r="ET3" s="8" t="s">
        <v>282</v>
      </c>
      <c r="EU3" s="8" t="s">
        <v>283</v>
      </c>
      <c r="EV3" s="8" t="s">
        <v>284</v>
      </c>
      <c r="EW3" s="8" t="s">
        <v>285</v>
      </c>
      <c r="EX3" s="8" t="s">
        <v>320</v>
      </c>
      <c r="EY3" s="83" t="s">
        <v>0</v>
      </c>
      <c r="EZ3" s="83" t="s">
        <v>1</v>
      </c>
      <c r="FA3" s="83" t="s">
        <v>3</v>
      </c>
      <c r="FB3" s="83" t="s">
        <v>6</v>
      </c>
      <c r="FC3" s="84"/>
      <c r="FD3" s="84" t="s">
        <v>8</v>
      </c>
      <c r="FE3" s="84" t="s">
        <v>7</v>
      </c>
      <c r="FF3" s="84" t="s">
        <v>424</v>
      </c>
      <c r="FG3" s="8" t="s">
        <v>281</v>
      </c>
      <c r="FH3" s="8" t="s">
        <v>282</v>
      </c>
      <c r="FI3" s="8" t="s">
        <v>283</v>
      </c>
      <c r="FJ3" s="8" t="s">
        <v>284</v>
      </c>
      <c r="FK3" s="8" t="s">
        <v>285</v>
      </c>
      <c r="FL3" s="8" t="s">
        <v>320</v>
      </c>
      <c r="FM3" s="6" t="s">
        <v>0</v>
      </c>
      <c r="FN3" s="6" t="s">
        <v>1</v>
      </c>
      <c r="FO3" s="6" t="s">
        <v>3</v>
      </c>
      <c r="FP3" s="6" t="s">
        <v>6</v>
      </c>
      <c r="FQ3" s="181" t="s">
        <v>405</v>
      </c>
      <c r="FR3" s="181" t="s">
        <v>8</v>
      </c>
      <c r="FS3" s="181" t="s">
        <v>7</v>
      </c>
      <c r="FT3" s="181" t="s">
        <v>424</v>
      </c>
      <c r="FU3" s="8" t="s">
        <v>281</v>
      </c>
      <c r="FV3" s="8" t="s">
        <v>282</v>
      </c>
      <c r="FW3" s="8" t="s">
        <v>283</v>
      </c>
      <c r="FX3" s="8" t="s">
        <v>284</v>
      </c>
      <c r="FY3" s="8" t="s">
        <v>285</v>
      </c>
      <c r="FZ3" s="8" t="s">
        <v>320</v>
      </c>
      <c r="GA3" s="83" t="s">
        <v>0</v>
      </c>
      <c r="GB3" s="83" t="s">
        <v>1</v>
      </c>
      <c r="GC3" s="83" t="s">
        <v>3</v>
      </c>
      <c r="GD3" s="83" t="s">
        <v>6</v>
      </c>
      <c r="GE3" s="84"/>
      <c r="GF3" s="84"/>
      <c r="GG3" s="84"/>
      <c r="GH3" s="84"/>
      <c r="GI3" s="8"/>
      <c r="GJ3" s="8"/>
      <c r="GK3" s="8"/>
      <c r="GL3" s="8"/>
      <c r="GM3" s="8"/>
      <c r="GN3" s="8"/>
      <c r="GO3" s="83"/>
      <c r="GP3" s="83"/>
      <c r="GQ3" s="83"/>
      <c r="GR3" s="84"/>
      <c r="GS3" s="84"/>
      <c r="GT3" s="84"/>
      <c r="GU3" s="84"/>
      <c r="GV3" s="8"/>
      <c r="GW3" s="8"/>
      <c r="GX3" s="8"/>
      <c r="GY3" s="8"/>
      <c r="GZ3" s="8"/>
      <c r="HA3" s="8"/>
      <c r="HB3" s="83"/>
      <c r="HC3" s="83"/>
      <c r="HD3" s="83"/>
      <c r="HE3" s="83"/>
      <c r="HF3" s="84"/>
      <c r="HG3" s="84"/>
      <c r="HH3" s="84"/>
      <c r="HI3" s="84"/>
      <c r="HJ3" s="8"/>
      <c r="HK3" s="8"/>
      <c r="HL3" s="8"/>
      <c r="HM3" s="8"/>
      <c r="HN3" s="8"/>
      <c r="HO3" s="8"/>
      <c r="HP3" s="6"/>
      <c r="HQ3" s="6"/>
      <c r="HR3" s="6"/>
      <c r="HS3" s="6"/>
      <c r="HT3" s="181"/>
      <c r="HU3" s="181"/>
      <c r="HV3" s="181"/>
      <c r="HW3" s="181"/>
      <c r="HX3" s="8"/>
      <c r="HY3" s="8"/>
      <c r="HZ3" s="8"/>
      <c r="IA3" s="8"/>
      <c r="IB3" s="8"/>
      <c r="IC3" s="8"/>
      <c r="ID3" s="6" t="s">
        <v>0</v>
      </c>
      <c r="IE3" s="6" t="s">
        <v>1</v>
      </c>
      <c r="IF3" s="6" t="s">
        <v>3</v>
      </c>
      <c r="IG3" s="6" t="s">
        <v>6</v>
      </c>
      <c r="IH3" s="181" t="s">
        <v>313</v>
      </c>
      <c r="II3" s="181" t="s">
        <v>8</v>
      </c>
      <c r="IJ3" s="181" t="s">
        <v>7</v>
      </c>
      <c r="IK3" s="181" t="s">
        <v>424</v>
      </c>
      <c r="IL3" s="8" t="s">
        <v>281</v>
      </c>
      <c r="IM3" s="8" t="s">
        <v>282</v>
      </c>
      <c r="IN3" s="8" t="s">
        <v>283</v>
      </c>
      <c r="IO3" s="8" t="s">
        <v>284</v>
      </c>
      <c r="IP3" s="8" t="s">
        <v>285</v>
      </c>
      <c r="IQ3" s="8" t="s">
        <v>320</v>
      </c>
      <c r="IR3" s="6" t="s">
        <v>0</v>
      </c>
      <c r="IS3" s="6" t="s">
        <v>1</v>
      </c>
      <c r="IT3" s="6" t="s">
        <v>3</v>
      </c>
      <c r="IU3" s="6" t="s">
        <v>6</v>
      </c>
      <c r="IV3" s="181" t="s">
        <v>313</v>
      </c>
      <c r="IW3" s="181" t="s">
        <v>8</v>
      </c>
      <c r="IX3" s="181" t="s">
        <v>7</v>
      </c>
      <c r="IY3" s="181" t="s">
        <v>424</v>
      </c>
      <c r="IZ3" s="8" t="s">
        <v>281</v>
      </c>
      <c r="JA3" s="8" t="s">
        <v>282</v>
      </c>
      <c r="JB3" s="8" t="s">
        <v>283</v>
      </c>
      <c r="JC3" s="8" t="s">
        <v>284</v>
      </c>
      <c r="JD3" s="8" t="s">
        <v>285</v>
      </c>
      <c r="JE3" s="8" t="s">
        <v>320</v>
      </c>
      <c r="JF3" s="6" t="s">
        <v>0</v>
      </c>
      <c r="JG3" s="6" t="s">
        <v>1</v>
      </c>
      <c r="JH3" s="6" t="s">
        <v>3</v>
      </c>
      <c r="JI3" s="6" t="s">
        <v>6</v>
      </c>
      <c r="JJ3" s="181" t="s">
        <v>407</v>
      </c>
      <c r="JK3" s="181" t="s">
        <v>8</v>
      </c>
      <c r="JL3" s="181" t="s">
        <v>7</v>
      </c>
      <c r="JM3" s="181" t="s">
        <v>424</v>
      </c>
      <c r="JN3" s="8" t="s">
        <v>281</v>
      </c>
      <c r="JO3" s="8" t="s">
        <v>282</v>
      </c>
      <c r="JP3" s="8" t="s">
        <v>283</v>
      </c>
      <c r="JQ3" s="8" t="s">
        <v>284</v>
      </c>
      <c r="JR3" s="8" t="s">
        <v>285</v>
      </c>
      <c r="JS3" s="8" t="s">
        <v>320</v>
      </c>
      <c r="JT3" s="83" t="s">
        <v>0</v>
      </c>
      <c r="JU3" s="83" t="s">
        <v>1</v>
      </c>
      <c r="JV3" s="83" t="s">
        <v>3</v>
      </c>
      <c r="JW3" s="83" t="s">
        <v>6</v>
      </c>
      <c r="JX3" s="84"/>
      <c r="JY3" s="84" t="s">
        <v>8</v>
      </c>
      <c r="JZ3" s="84" t="s">
        <v>7</v>
      </c>
      <c r="KA3" s="84" t="s">
        <v>424</v>
      </c>
      <c r="KB3" s="8" t="s">
        <v>281</v>
      </c>
      <c r="KC3" s="8" t="s">
        <v>282</v>
      </c>
      <c r="KD3" s="8" t="s">
        <v>283</v>
      </c>
      <c r="KE3" s="8" t="s">
        <v>284</v>
      </c>
      <c r="KF3" s="8" t="s">
        <v>285</v>
      </c>
      <c r="KG3" s="8" t="s">
        <v>320</v>
      </c>
      <c r="KH3" s="83" t="s">
        <v>0</v>
      </c>
      <c r="KI3" s="83" t="s">
        <v>1</v>
      </c>
      <c r="KJ3" s="83" t="s">
        <v>3</v>
      </c>
      <c r="KK3" s="83" t="s">
        <v>6</v>
      </c>
      <c r="KL3" s="84"/>
      <c r="KM3" s="84" t="s">
        <v>8</v>
      </c>
      <c r="KN3" s="84" t="s">
        <v>7</v>
      </c>
      <c r="KO3" s="84" t="s">
        <v>424</v>
      </c>
      <c r="KP3" s="8" t="s">
        <v>281</v>
      </c>
      <c r="KQ3" s="8" t="s">
        <v>282</v>
      </c>
      <c r="KR3" s="8" t="s">
        <v>283</v>
      </c>
      <c r="KS3" s="8" t="s">
        <v>284</v>
      </c>
      <c r="KT3" s="8" t="s">
        <v>285</v>
      </c>
      <c r="KU3" s="8" t="s">
        <v>320</v>
      </c>
      <c r="KV3" s="83" t="s">
        <v>0</v>
      </c>
      <c r="KW3" s="83" t="s">
        <v>1</v>
      </c>
      <c r="KX3" s="83" t="s">
        <v>3</v>
      </c>
      <c r="KY3" s="83" t="s">
        <v>6</v>
      </c>
      <c r="KZ3" s="84" t="s">
        <v>328</v>
      </c>
      <c r="LA3" s="84" t="s">
        <v>8</v>
      </c>
      <c r="LB3" s="84" t="s">
        <v>7</v>
      </c>
      <c r="LC3" s="84" t="s">
        <v>424</v>
      </c>
      <c r="LD3" s="8" t="s">
        <v>281</v>
      </c>
      <c r="LE3" s="8" t="s">
        <v>282</v>
      </c>
      <c r="LF3" s="8" t="s">
        <v>283</v>
      </c>
      <c r="LG3" s="8" t="s">
        <v>284</v>
      </c>
      <c r="LH3" s="8" t="s">
        <v>285</v>
      </c>
      <c r="LI3" s="8" t="s">
        <v>320</v>
      </c>
      <c r="LJ3" s="83" t="s">
        <v>0</v>
      </c>
      <c r="LK3" s="83" t="s">
        <v>1</v>
      </c>
      <c r="LL3" s="83" t="s">
        <v>3</v>
      </c>
      <c r="LM3" s="83" t="s">
        <v>6</v>
      </c>
      <c r="LN3" s="84" t="s">
        <v>329</v>
      </c>
      <c r="LO3" s="84" t="s">
        <v>8</v>
      </c>
      <c r="LP3" s="84" t="s">
        <v>7</v>
      </c>
      <c r="LQ3" s="84" t="s">
        <v>424</v>
      </c>
      <c r="LR3" s="8" t="s">
        <v>281</v>
      </c>
      <c r="LS3" s="8" t="s">
        <v>282</v>
      </c>
      <c r="LT3" s="8" t="s">
        <v>283</v>
      </c>
      <c r="LU3" s="8" t="s">
        <v>284</v>
      </c>
      <c r="LV3" s="8" t="s">
        <v>285</v>
      </c>
      <c r="LW3" s="8" t="s">
        <v>320</v>
      </c>
      <c r="LX3" s="6" t="s">
        <v>0</v>
      </c>
      <c r="LY3" s="6" t="s">
        <v>1</v>
      </c>
      <c r="LZ3" s="6" t="s">
        <v>3</v>
      </c>
      <c r="MA3" s="6" t="s">
        <v>6</v>
      </c>
      <c r="MB3" s="181"/>
      <c r="MC3" s="181" t="s">
        <v>8</v>
      </c>
      <c r="MD3" s="181" t="s">
        <v>7</v>
      </c>
      <c r="ME3" s="181" t="s">
        <v>424</v>
      </c>
      <c r="MF3" s="8" t="s">
        <v>281</v>
      </c>
      <c r="MG3" s="8" t="s">
        <v>282</v>
      </c>
      <c r="MH3" s="8" t="s">
        <v>283</v>
      </c>
      <c r="MI3" s="8" t="s">
        <v>284</v>
      </c>
      <c r="MJ3" s="8" t="s">
        <v>285</v>
      </c>
      <c r="MK3" s="8" t="s">
        <v>320</v>
      </c>
      <c r="ML3" s="6" t="s">
        <v>0</v>
      </c>
      <c r="MM3" s="6" t="s">
        <v>1</v>
      </c>
      <c r="MN3" s="6" t="s">
        <v>3</v>
      </c>
      <c r="MO3" s="6" t="s">
        <v>6</v>
      </c>
      <c r="MP3" s="181" t="s">
        <v>330</v>
      </c>
      <c r="MQ3" s="181" t="s">
        <v>8</v>
      </c>
      <c r="MR3" s="181" t="s">
        <v>7</v>
      </c>
      <c r="MS3" s="181" t="s">
        <v>424</v>
      </c>
      <c r="MT3" s="8" t="s">
        <v>281</v>
      </c>
      <c r="MU3" s="8" t="s">
        <v>282</v>
      </c>
      <c r="MV3" s="8" t="s">
        <v>283</v>
      </c>
      <c r="MW3" s="8" t="s">
        <v>284</v>
      </c>
      <c r="MX3" s="8" t="s">
        <v>285</v>
      </c>
      <c r="MY3" s="8" t="s">
        <v>320</v>
      </c>
      <c r="MZ3" s="6" t="s">
        <v>0</v>
      </c>
      <c r="NA3" s="6" t="s">
        <v>1</v>
      </c>
      <c r="NB3" s="6" t="s">
        <v>3</v>
      </c>
      <c r="NC3" s="6" t="s">
        <v>6</v>
      </c>
      <c r="ND3" s="181" t="s">
        <v>331</v>
      </c>
      <c r="NE3" s="181" t="s">
        <v>298</v>
      </c>
      <c r="NF3" s="181" t="s">
        <v>7</v>
      </c>
      <c r="NG3" s="181" t="s">
        <v>424</v>
      </c>
      <c r="NH3" s="8" t="s">
        <v>281</v>
      </c>
      <c r="NI3" s="8" t="s">
        <v>282</v>
      </c>
      <c r="NJ3" s="8" t="s">
        <v>283</v>
      </c>
      <c r="NK3" s="8" t="s">
        <v>284</v>
      </c>
      <c r="NL3" s="8" t="s">
        <v>285</v>
      </c>
      <c r="NM3" s="8" t="s">
        <v>320</v>
      </c>
      <c r="NN3" s="6" t="s">
        <v>0</v>
      </c>
      <c r="NO3" s="6" t="s">
        <v>1</v>
      </c>
      <c r="NP3" s="6" t="s">
        <v>3</v>
      </c>
      <c r="NQ3" s="6" t="s">
        <v>6</v>
      </c>
      <c r="NR3" s="181"/>
      <c r="NS3" s="181"/>
      <c r="NT3" s="181"/>
      <c r="NU3" s="181"/>
      <c r="NV3" s="8"/>
      <c r="NW3" s="8"/>
      <c r="NX3" s="8"/>
      <c r="NY3" s="8"/>
      <c r="NZ3" s="8"/>
      <c r="OA3" s="8"/>
      <c r="OB3" s="6"/>
      <c r="OC3" s="6"/>
      <c r="OD3" s="6"/>
      <c r="OE3" s="6"/>
      <c r="OF3" s="181"/>
      <c r="OG3" s="181"/>
      <c r="OH3" s="181"/>
      <c r="OI3" s="181"/>
      <c r="OJ3" s="8"/>
      <c r="OK3" s="8"/>
      <c r="OL3" s="8"/>
      <c r="OM3" s="8"/>
      <c r="ON3" s="8"/>
      <c r="OO3" s="8"/>
      <c r="OP3" s="6" t="s">
        <v>0</v>
      </c>
      <c r="OQ3" s="6" t="s">
        <v>1</v>
      </c>
      <c r="OR3" s="6" t="s">
        <v>3</v>
      </c>
      <c r="OS3" s="6" t="s">
        <v>6</v>
      </c>
      <c r="OT3" s="181" t="s">
        <v>408</v>
      </c>
      <c r="OU3" s="181" t="s">
        <v>8</v>
      </c>
      <c r="OV3" s="181" t="s">
        <v>7</v>
      </c>
      <c r="OW3" s="181" t="s">
        <v>424</v>
      </c>
      <c r="OX3" s="8" t="s">
        <v>281</v>
      </c>
      <c r="OY3" s="8" t="s">
        <v>282</v>
      </c>
      <c r="OZ3" s="8" t="s">
        <v>283</v>
      </c>
      <c r="PA3" s="8" t="s">
        <v>284</v>
      </c>
      <c r="PB3" s="8" t="s">
        <v>285</v>
      </c>
      <c r="PC3" s="8" t="s">
        <v>320</v>
      </c>
      <c r="PD3" s="6" t="s">
        <v>0</v>
      </c>
      <c r="PE3" s="6" t="s">
        <v>1</v>
      </c>
      <c r="PF3" s="6" t="s">
        <v>3</v>
      </c>
      <c r="PG3" s="6" t="s">
        <v>6</v>
      </c>
      <c r="PH3" s="181" t="s">
        <v>332</v>
      </c>
      <c r="PI3" s="181" t="s">
        <v>8</v>
      </c>
      <c r="PJ3" s="181" t="s">
        <v>7</v>
      </c>
      <c r="PK3" s="181" t="s">
        <v>424</v>
      </c>
      <c r="PL3" s="8" t="s">
        <v>281</v>
      </c>
      <c r="PM3" s="8" t="s">
        <v>282</v>
      </c>
      <c r="PN3" s="8" t="s">
        <v>283</v>
      </c>
      <c r="PO3" s="8" t="s">
        <v>284</v>
      </c>
      <c r="PP3" s="8" t="s">
        <v>285</v>
      </c>
      <c r="PQ3" s="8" t="s">
        <v>320</v>
      </c>
      <c r="PR3" s="6" t="s">
        <v>0</v>
      </c>
      <c r="PS3" s="6" t="s">
        <v>1</v>
      </c>
      <c r="PT3" s="6" t="s">
        <v>3</v>
      </c>
      <c r="PU3" s="6" t="s">
        <v>6</v>
      </c>
      <c r="PV3" s="181" t="s">
        <v>333</v>
      </c>
      <c r="PW3" s="181" t="s">
        <v>8</v>
      </c>
      <c r="PX3" s="181" t="s">
        <v>7</v>
      </c>
      <c r="PY3" s="181" t="s">
        <v>424</v>
      </c>
      <c r="PZ3" s="8" t="s">
        <v>281</v>
      </c>
      <c r="QA3" s="8" t="s">
        <v>282</v>
      </c>
      <c r="QB3" s="8" t="s">
        <v>283</v>
      </c>
      <c r="QC3" s="8" t="s">
        <v>284</v>
      </c>
      <c r="QD3" s="8" t="s">
        <v>285</v>
      </c>
      <c r="QE3" s="8" t="s">
        <v>320</v>
      </c>
      <c r="QF3" s="6" t="s">
        <v>0</v>
      </c>
      <c r="QG3" s="6" t="s">
        <v>1</v>
      </c>
      <c r="QH3" s="6" t="s">
        <v>3</v>
      </c>
      <c r="QI3" s="6" t="s">
        <v>6</v>
      </c>
      <c r="QJ3" s="181"/>
      <c r="QK3" s="181" t="s">
        <v>8</v>
      </c>
      <c r="QL3" s="181" t="s">
        <v>7</v>
      </c>
      <c r="QM3" s="181" t="s">
        <v>424</v>
      </c>
      <c r="QN3" s="8" t="s">
        <v>281</v>
      </c>
      <c r="QO3" s="8" t="s">
        <v>282</v>
      </c>
      <c r="QP3" s="8" t="s">
        <v>283</v>
      </c>
      <c r="QQ3" s="8" t="s">
        <v>284</v>
      </c>
      <c r="QR3" s="8" t="s">
        <v>285</v>
      </c>
      <c r="QS3" s="8" t="s">
        <v>320</v>
      </c>
      <c r="QT3" s="6" t="s">
        <v>0</v>
      </c>
      <c r="QU3" s="6" t="s">
        <v>1</v>
      </c>
      <c r="QV3" s="6" t="s">
        <v>3</v>
      </c>
      <c r="QW3" s="6" t="s">
        <v>6</v>
      </c>
      <c r="QX3" s="181" t="s">
        <v>313</v>
      </c>
      <c r="QY3" s="181" t="s">
        <v>8</v>
      </c>
      <c r="QZ3" s="181" t="s">
        <v>7</v>
      </c>
      <c r="RA3" s="181" t="s">
        <v>424</v>
      </c>
      <c r="RB3" s="8" t="s">
        <v>281</v>
      </c>
      <c r="RC3" s="8" t="s">
        <v>282</v>
      </c>
      <c r="RD3" s="8" t="s">
        <v>283</v>
      </c>
      <c r="RE3" s="8" t="s">
        <v>284</v>
      </c>
      <c r="RF3" s="8" t="s">
        <v>285</v>
      </c>
      <c r="RG3" s="8" t="s">
        <v>320</v>
      </c>
      <c r="RH3" s="6" t="s">
        <v>0</v>
      </c>
      <c r="RI3" s="6" t="s">
        <v>1</v>
      </c>
      <c r="RJ3" s="6" t="s">
        <v>3</v>
      </c>
      <c r="RK3" s="6" t="s">
        <v>6</v>
      </c>
      <c r="RL3" s="181" t="s">
        <v>334</v>
      </c>
      <c r="RM3" s="181" t="s">
        <v>8</v>
      </c>
      <c r="RN3" s="181" t="s">
        <v>7</v>
      </c>
      <c r="RO3" s="181" t="s">
        <v>424</v>
      </c>
      <c r="RP3" s="8" t="s">
        <v>281</v>
      </c>
      <c r="RQ3" s="8" t="s">
        <v>282</v>
      </c>
      <c r="RR3" s="8" t="s">
        <v>283</v>
      </c>
      <c r="RS3" s="8" t="s">
        <v>284</v>
      </c>
      <c r="RT3" s="8" t="s">
        <v>285</v>
      </c>
      <c r="RU3" s="8" t="s">
        <v>320</v>
      </c>
      <c r="RV3" s="6" t="s">
        <v>0</v>
      </c>
      <c r="RW3" s="6" t="s">
        <v>1</v>
      </c>
      <c r="RX3" s="6" t="s">
        <v>3</v>
      </c>
      <c r="RY3" s="6" t="s">
        <v>6</v>
      </c>
      <c r="RZ3" s="181" t="s">
        <v>313</v>
      </c>
      <c r="SA3" s="181" t="s">
        <v>8</v>
      </c>
      <c r="SB3" s="181" t="s">
        <v>7</v>
      </c>
      <c r="SC3" s="181" t="s">
        <v>424</v>
      </c>
      <c r="SD3" s="8" t="s">
        <v>281</v>
      </c>
      <c r="SE3" s="8" t="s">
        <v>282</v>
      </c>
      <c r="SF3" s="8" t="s">
        <v>283</v>
      </c>
      <c r="SG3" s="8" t="s">
        <v>284</v>
      </c>
      <c r="SH3" s="8" t="s">
        <v>285</v>
      </c>
      <c r="SI3" s="8"/>
      <c r="SJ3" s="6" t="s">
        <v>0</v>
      </c>
      <c r="SK3" s="6" t="s">
        <v>1</v>
      </c>
      <c r="SL3" s="6" t="s">
        <v>3</v>
      </c>
      <c r="SM3" s="6" t="s">
        <v>6</v>
      </c>
      <c r="SN3" s="181" t="s">
        <v>313</v>
      </c>
      <c r="SO3" s="181" t="s">
        <v>8</v>
      </c>
      <c r="SP3" s="181" t="s">
        <v>7</v>
      </c>
      <c r="SQ3" s="181" t="s">
        <v>424</v>
      </c>
      <c r="SR3" s="8" t="s">
        <v>281</v>
      </c>
      <c r="SS3" s="8" t="s">
        <v>282</v>
      </c>
      <c r="ST3" s="8" t="s">
        <v>283</v>
      </c>
      <c r="SU3" s="8" t="s">
        <v>284</v>
      </c>
      <c r="SV3" s="8" t="s">
        <v>285</v>
      </c>
      <c r="SW3" s="8" t="s">
        <v>320</v>
      </c>
      <c r="SX3" s="6" t="s">
        <v>0</v>
      </c>
      <c r="SY3" s="6" t="s">
        <v>1</v>
      </c>
      <c r="SZ3" s="6" t="s">
        <v>3</v>
      </c>
      <c r="TA3" s="6" t="s">
        <v>6</v>
      </c>
      <c r="TB3" s="181" t="s">
        <v>313</v>
      </c>
      <c r="TC3" s="181" t="s">
        <v>8</v>
      </c>
      <c r="TD3" s="181" t="s">
        <v>7</v>
      </c>
      <c r="TE3" s="181" t="s">
        <v>424</v>
      </c>
      <c r="TF3" s="8" t="s">
        <v>281</v>
      </c>
      <c r="TG3" s="8" t="s">
        <v>282</v>
      </c>
      <c r="TH3" s="8" t="s">
        <v>283</v>
      </c>
      <c r="TI3" s="8" t="s">
        <v>284</v>
      </c>
      <c r="TJ3" s="8" t="s">
        <v>285</v>
      </c>
      <c r="TK3" s="8" t="s">
        <v>320</v>
      </c>
      <c r="TL3" s="6" t="s">
        <v>0</v>
      </c>
      <c r="TM3" s="6" t="s">
        <v>1</v>
      </c>
      <c r="TN3" s="6" t="s">
        <v>3</v>
      </c>
      <c r="TO3" s="6" t="s">
        <v>6</v>
      </c>
      <c r="TP3" s="181" t="s">
        <v>335</v>
      </c>
      <c r="TQ3" s="181" t="s">
        <v>8</v>
      </c>
      <c r="TR3" s="181" t="s">
        <v>7</v>
      </c>
      <c r="TS3" s="181" t="s">
        <v>424</v>
      </c>
      <c r="TT3" s="8" t="s">
        <v>281</v>
      </c>
      <c r="TU3" s="8" t="s">
        <v>282</v>
      </c>
      <c r="TV3" s="8" t="s">
        <v>283</v>
      </c>
      <c r="TW3" s="8" t="s">
        <v>284</v>
      </c>
      <c r="TX3" s="8" t="s">
        <v>285</v>
      </c>
      <c r="TY3" s="8" t="s">
        <v>320</v>
      </c>
      <c r="TZ3" s="6" t="s">
        <v>0</v>
      </c>
      <c r="UA3" s="6" t="s">
        <v>1</v>
      </c>
      <c r="UB3" s="6" t="s">
        <v>3</v>
      </c>
      <c r="UC3" s="6" t="s">
        <v>6</v>
      </c>
      <c r="UD3" s="181" t="s">
        <v>336</v>
      </c>
      <c r="UE3" s="181" t="s">
        <v>8</v>
      </c>
      <c r="UF3" s="181" t="s">
        <v>7</v>
      </c>
      <c r="UG3" s="181" t="s">
        <v>424</v>
      </c>
      <c r="UH3" s="8" t="s">
        <v>281</v>
      </c>
      <c r="UI3" s="8" t="s">
        <v>282</v>
      </c>
      <c r="UJ3" s="8" t="s">
        <v>283</v>
      </c>
      <c r="UK3" s="8" t="s">
        <v>284</v>
      </c>
      <c r="UL3" s="8" t="s">
        <v>285</v>
      </c>
      <c r="UM3" s="8" t="s">
        <v>320</v>
      </c>
      <c r="UN3" s="6" t="s">
        <v>0</v>
      </c>
      <c r="UO3" s="6" t="s">
        <v>1</v>
      </c>
      <c r="UP3" s="6" t="s">
        <v>3</v>
      </c>
      <c r="UQ3" s="6" t="s">
        <v>6</v>
      </c>
      <c r="UR3" s="181" t="s">
        <v>313</v>
      </c>
      <c r="US3" s="181" t="s">
        <v>8</v>
      </c>
      <c r="UT3" s="181" t="s">
        <v>7</v>
      </c>
      <c r="UU3" s="181" t="s">
        <v>424</v>
      </c>
      <c r="UV3" s="8" t="s">
        <v>281</v>
      </c>
      <c r="UW3" s="8" t="s">
        <v>282</v>
      </c>
      <c r="UX3" s="8" t="s">
        <v>283</v>
      </c>
      <c r="UY3" s="8" t="s">
        <v>284</v>
      </c>
      <c r="UZ3" s="8" t="s">
        <v>285</v>
      </c>
      <c r="VA3" s="8" t="s">
        <v>320</v>
      </c>
      <c r="VB3" s="83" t="s">
        <v>0</v>
      </c>
      <c r="VC3" s="83" t="s">
        <v>1</v>
      </c>
      <c r="VD3" s="83" t="s">
        <v>3</v>
      </c>
      <c r="VE3" s="83" t="s">
        <v>6</v>
      </c>
      <c r="VF3" s="84"/>
      <c r="VG3" s="84"/>
      <c r="VH3" s="84"/>
      <c r="VI3" s="84"/>
      <c r="VJ3" s="8"/>
      <c r="VK3" s="8"/>
      <c r="VL3" s="8"/>
      <c r="VM3" s="8"/>
      <c r="VN3" s="8"/>
      <c r="VO3" s="8"/>
      <c r="VP3" s="83"/>
      <c r="VQ3" s="83"/>
      <c r="VR3" s="83"/>
      <c r="VS3" s="83"/>
      <c r="VT3" s="84"/>
      <c r="VU3" s="84"/>
      <c r="VV3" s="84"/>
      <c r="VW3" s="84"/>
      <c r="VX3" s="8"/>
      <c r="VY3" s="8"/>
      <c r="VZ3" s="8"/>
      <c r="WA3" s="8"/>
      <c r="WB3" s="8"/>
      <c r="WC3" s="8"/>
      <c r="WD3" s="83"/>
      <c r="WE3" s="83"/>
      <c r="WF3" s="83"/>
      <c r="WG3" s="83"/>
      <c r="WH3" s="84"/>
      <c r="WI3" s="84"/>
      <c r="WJ3" s="84"/>
      <c r="WK3" s="84"/>
      <c r="WL3" s="8"/>
      <c r="WM3" s="8"/>
      <c r="WN3" s="8"/>
      <c r="WO3" s="8"/>
      <c r="WP3" s="8"/>
      <c r="WQ3" s="8"/>
      <c r="WR3" s="83"/>
      <c r="WS3" s="83"/>
      <c r="WT3" s="83"/>
      <c r="WU3" s="83"/>
      <c r="WV3" s="84"/>
      <c r="WW3" s="84"/>
      <c r="WX3" s="84"/>
      <c r="WY3" s="84"/>
      <c r="WZ3" s="8"/>
      <c r="XA3" s="8"/>
      <c r="XB3" s="8"/>
      <c r="XC3" s="8"/>
      <c r="XD3" s="8"/>
      <c r="XE3" s="8"/>
      <c r="XF3" s="83" t="s">
        <v>0</v>
      </c>
      <c r="XG3" s="83" t="s">
        <v>1</v>
      </c>
      <c r="XH3" s="83" t="s">
        <v>3</v>
      </c>
      <c r="XI3" s="83" t="s">
        <v>6</v>
      </c>
      <c r="XJ3" s="84"/>
      <c r="XK3" s="84"/>
      <c r="XL3" s="84"/>
      <c r="XM3" s="84"/>
      <c r="XN3" s="8"/>
      <c r="XO3" s="8"/>
      <c r="XP3" s="8"/>
      <c r="XQ3" s="8"/>
      <c r="XR3" s="8"/>
      <c r="XS3" s="8"/>
      <c r="XT3" s="83"/>
      <c r="XU3" s="83"/>
      <c r="XV3" s="83"/>
      <c r="XW3" s="83"/>
      <c r="XX3" s="84"/>
      <c r="XY3" s="84"/>
      <c r="XZ3" s="84"/>
      <c r="YA3" s="84"/>
      <c r="YB3" s="8"/>
      <c r="YC3" s="8"/>
      <c r="YD3" s="8"/>
      <c r="YE3" s="8"/>
      <c r="YF3" s="8"/>
      <c r="YG3" s="8"/>
      <c r="YH3" s="83"/>
      <c r="YI3" s="83"/>
      <c r="YJ3" s="83"/>
      <c r="YK3" s="83"/>
      <c r="YL3" s="84"/>
      <c r="YM3" s="84" t="s">
        <v>8</v>
      </c>
      <c r="YN3" s="84" t="s">
        <v>7</v>
      </c>
      <c r="YO3" s="181" t="s">
        <v>424</v>
      </c>
      <c r="YP3" s="8" t="s">
        <v>281</v>
      </c>
      <c r="YQ3" s="8" t="s">
        <v>282</v>
      </c>
      <c r="YR3" s="8" t="s">
        <v>283</v>
      </c>
      <c r="YS3" s="8" t="s">
        <v>284</v>
      </c>
      <c r="YT3" s="8" t="s">
        <v>285</v>
      </c>
      <c r="YU3" s="8" t="s">
        <v>320</v>
      </c>
      <c r="YV3" s="6" t="s">
        <v>0</v>
      </c>
      <c r="YW3" s="6" t="s">
        <v>1</v>
      </c>
      <c r="YX3" s="6" t="s">
        <v>3</v>
      </c>
      <c r="YY3" s="6" t="s">
        <v>6</v>
      </c>
      <c r="YZ3" s="181" t="s">
        <v>337</v>
      </c>
      <c r="ZA3" s="181" t="s">
        <v>8</v>
      </c>
      <c r="ZB3" s="181" t="s">
        <v>7</v>
      </c>
      <c r="ZC3" s="181" t="s">
        <v>424</v>
      </c>
      <c r="ZD3" s="8" t="s">
        <v>281</v>
      </c>
      <c r="ZE3" s="8" t="s">
        <v>282</v>
      </c>
      <c r="ZF3" s="8" t="s">
        <v>283</v>
      </c>
      <c r="ZG3" s="8" t="s">
        <v>284</v>
      </c>
      <c r="ZH3" s="8" t="s">
        <v>285</v>
      </c>
      <c r="ZI3" s="8" t="s">
        <v>320</v>
      </c>
      <c r="ZJ3" s="6" t="s">
        <v>0</v>
      </c>
      <c r="ZK3" s="6" t="s">
        <v>1</v>
      </c>
      <c r="ZL3" s="6" t="s">
        <v>3</v>
      </c>
      <c r="ZM3" s="6" t="s">
        <v>6</v>
      </c>
      <c r="ZN3" s="181" t="s">
        <v>410</v>
      </c>
      <c r="ZO3" s="181" t="s">
        <v>8</v>
      </c>
      <c r="ZP3" s="181" t="s">
        <v>7</v>
      </c>
      <c r="ZQ3" s="181" t="s">
        <v>424</v>
      </c>
      <c r="ZR3" s="8" t="s">
        <v>281</v>
      </c>
      <c r="ZS3" s="8" t="s">
        <v>282</v>
      </c>
      <c r="ZT3" s="8" t="s">
        <v>283</v>
      </c>
      <c r="ZU3" s="8" t="s">
        <v>284</v>
      </c>
      <c r="ZV3" s="8" t="s">
        <v>285</v>
      </c>
      <c r="ZW3" s="8" t="s">
        <v>320</v>
      </c>
      <c r="ZX3" s="84" t="s">
        <v>424</v>
      </c>
      <c r="ZY3" s="8" t="s">
        <v>281</v>
      </c>
      <c r="ZZ3" s="8" t="s">
        <v>282</v>
      </c>
      <c r="AAA3" s="8" t="s">
        <v>283</v>
      </c>
      <c r="AAB3" s="8" t="s">
        <v>284</v>
      </c>
      <c r="AAC3" s="8" t="s">
        <v>285</v>
      </c>
    </row>
    <row r="4" spans="1:705" s="35" customFormat="1" ht="15" hidden="1" customHeight="1">
      <c r="A4" s="55">
        <v>33</v>
      </c>
      <c r="B4" s="56" t="s">
        <v>2</v>
      </c>
      <c r="C4" s="57"/>
      <c r="D4" s="118"/>
      <c r="E4" s="99"/>
      <c r="F4" s="98">
        <v>0</v>
      </c>
      <c r="G4" s="98">
        <v>0</v>
      </c>
      <c r="H4" s="75">
        <v>0</v>
      </c>
      <c r="I4" s="75">
        <v>0</v>
      </c>
      <c r="J4" s="75">
        <v>0</v>
      </c>
      <c r="K4" s="75">
        <v>0</v>
      </c>
      <c r="L4" s="75">
        <v>0</v>
      </c>
      <c r="M4" s="98">
        <f t="shared" ref="M4" si="0">H4-(I4+J4+K4+L4)</f>
        <v>0</v>
      </c>
      <c r="N4" s="98"/>
      <c r="O4" s="55">
        <v>33</v>
      </c>
      <c r="P4" s="56" t="s">
        <v>2</v>
      </c>
      <c r="Q4" s="57"/>
      <c r="R4" s="97"/>
      <c r="S4" s="98"/>
      <c r="T4" s="98"/>
      <c r="U4" s="98"/>
      <c r="V4" s="98"/>
      <c r="W4" s="98">
        <v>0</v>
      </c>
      <c r="X4" s="98">
        <v>0</v>
      </c>
      <c r="Y4" s="98">
        <v>0</v>
      </c>
      <c r="Z4" s="98">
        <v>0</v>
      </c>
      <c r="AA4" s="98">
        <f t="shared" ref="AA4" si="1">V4-(W4+X4+Y4+Z4)</f>
        <v>0</v>
      </c>
      <c r="AB4" s="98"/>
      <c r="AC4" s="55">
        <v>33</v>
      </c>
      <c r="AD4" s="56" t="s">
        <v>2</v>
      </c>
      <c r="AE4" s="57"/>
      <c r="AF4" s="97"/>
      <c r="AG4" s="98"/>
      <c r="AH4" s="98"/>
      <c r="AI4" s="98"/>
      <c r="AJ4" s="98"/>
      <c r="AK4" s="98">
        <v>0</v>
      </c>
      <c r="AL4" s="98">
        <v>0</v>
      </c>
      <c r="AM4" s="98">
        <v>0</v>
      </c>
      <c r="AN4" s="98">
        <v>0</v>
      </c>
      <c r="AO4" s="98">
        <f t="shared" ref="AO4" si="2">AJ4-(AK4+AL4+AM4+AN4)</f>
        <v>0</v>
      </c>
      <c r="AP4" s="98"/>
      <c r="AQ4" s="55">
        <v>33</v>
      </c>
      <c r="AR4" s="56" t="s">
        <v>2</v>
      </c>
      <c r="AS4" s="57">
        <v>88110</v>
      </c>
      <c r="AT4" s="118">
        <v>58000</v>
      </c>
      <c r="AU4" s="98"/>
      <c r="AV4" s="98">
        <v>504240</v>
      </c>
      <c r="AW4" s="98">
        <v>0</v>
      </c>
      <c r="AX4" s="98">
        <f t="shared" ref="AX4" si="3">AV4+AW4</f>
        <v>504240</v>
      </c>
      <c r="AY4" s="75">
        <v>126060</v>
      </c>
      <c r="AZ4" s="75">
        <v>126060</v>
      </c>
      <c r="BA4" s="75">
        <v>126060</v>
      </c>
      <c r="BB4" s="75">
        <v>126060</v>
      </c>
      <c r="BC4" s="98">
        <f t="shared" ref="BC4" si="4">AX4-(AY4+AZ4+BA4+BB4)</f>
        <v>0</v>
      </c>
      <c r="BD4" s="98"/>
      <c r="BE4" s="55">
        <v>33</v>
      </c>
      <c r="BF4" s="56" t="s">
        <v>2</v>
      </c>
      <c r="BG4" s="73">
        <v>0</v>
      </c>
      <c r="BH4" s="97"/>
      <c r="BI4" s="98"/>
      <c r="BJ4" s="98"/>
      <c r="BK4" s="98"/>
      <c r="BL4" s="98"/>
      <c r="BM4" s="98">
        <v>0</v>
      </c>
      <c r="BN4" s="98">
        <v>0</v>
      </c>
      <c r="BO4" s="98">
        <v>0</v>
      </c>
      <c r="BP4" s="98">
        <v>0</v>
      </c>
      <c r="BQ4" s="98">
        <f t="shared" ref="BQ4" si="5">BL4-(BM4+BN4+BO4+BP4)</f>
        <v>0</v>
      </c>
      <c r="BR4" s="98"/>
      <c r="BS4" s="55">
        <v>33</v>
      </c>
      <c r="BT4" s="56" t="s">
        <v>2</v>
      </c>
      <c r="BU4" s="73">
        <v>0</v>
      </c>
      <c r="BV4" s="97"/>
      <c r="BW4" s="98"/>
      <c r="BX4" s="98"/>
      <c r="BY4" s="98"/>
      <c r="BZ4" s="98"/>
      <c r="CA4" s="98">
        <v>0</v>
      </c>
      <c r="CB4" s="98">
        <v>0</v>
      </c>
      <c r="CC4" s="98">
        <v>0</v>
      </c>
      <c r="CD4" s="98">
        <v>0</v>
      </c>
      <c r="CE4" s="98">
        <f t="shared" ref="CE4" si="6">BZ4-(CA4+CB4+CC4+CD4)</f>
        <v>0</v>
      </c>
      <c r="CF4" s="98"/>
      <c r="CG4" s="55">
        <v>33</v>
      </c>
      <c r="CH4" s="56" t="s">
        <v>2</v>
      </c>
      <c r="CI4" s="117">
        <v>0</v>
      </c>
      <c r="CJ4" s="97">
        <v>0</v>
      </c>
      <c r="CK4" s="98"/>
      <c r="CL4" s="98">
        <v>0</v>
      </c>
      <c r="CM4" s="98">
        <v>0</v>
      </c>
      <c r="CN4" s="75">
        <v>0</v>
      </c>
      <c r="CO4" s="75">
        <v>0</v>
      </c>
      <c r="CP4" s="75">
        <v>0</v>
      </c>
      <c r="CQ4" s="75">
        <v>0</v>
      </c>
      <c r="CR4" s="75">
        <v>0</v>
      </c>
      <c r="CS4" s="98">
        <f t="shared" ref="CS4" si="7">CN4-(CO4+CP4+CQ4+CR4)</f>
        <v>0</v>
      </c>
      <c r="CT4" s="98"/>
      <c r="CU4" s="55">
        <v>33</v>
      </c>
      <c r="CV4" s="56" t="s">
        <v>2</v>
      </c>
      <c r="CW4" s="57"/>
      <c r="CX4" s="97"/>
      <c r="CY4" s="98"/>
      <c r="CZ4" s="98"/>
      <c r="DA4" s="98"/>
      <c r="DB4" s="98"/>
      <c r="DC4" s="98">
        <v>0</v>
      </c>
      <c r="DD4" s="98">
        <v>0</v>
      </c>
      <c r="DE4" s="98">
        <v>0</v>
      </c>
      <c r="DF4" s="98">
        <v>0</v>
      </c>
      <c r="DG4" s="98">
        <f t="shared" ref="DG4" si="8">DB4-(DC4+DD4+DE4+DF4)</f>
        <v>0</v>
      </c>
      <c r="DH4" s="98"/>
      <c r="DI4" s="55">
        <v>33</v>
      </c>
      <c r="DJ4" s="56" t="s">
        <v>2</v>
      </c>
      <c r="DK4" s="57"/>
      <c r="DL4" s="97"/>
      <c r="DM4" s="98"/>
      <c r="DN4" s="98"/>
      <c r="DO4" s="98"/>
      <c r="DP4" s="98"/>
      <c r="DQ4" s="98">
        <v>0</v>
      </c>
      <c r="DR4" s="98">
        <v>0</v>
      </c>
      <c r="DS4" s="98">
        <v>0</v>
      </c>
      <c r="DT4" s="98">
        <v>0</v>
      </c>
      <c r="DU4" s="98">
        <f t="shared" ref="DU4" si="9">DP4-(DQ4+DR4+DS4+DT4)</f>
        <v>0</v>
      </c>
      <c r="DV4" s="98"/>
      <c r="DW4" s="55">
        <v>33</v>
      </c>
      <c r="DX4" s="56" t="s">
        <v>2</v>
      </c>
      <c r="DY4" s="57">
        <v>0</v>
      </c>
      <c r="DZ4" s="97"/>
      <c r="EA4" s="98">
        <v>2</v>
      </c>
      <c r="EB4" s="98">
        <v>229999.99999999997</v>
      </c>
      <c r="EC4" s="98"/>
      <c r="ED4" s="75">
        <v>229999.99999999997</v>
      </c>
      <c r="EE4" s="75">
        <v>0</v>
      </c>
      <c r="EF4" s="75">
        <v>230000</v>
      </c>
      <c r="EG4" s="75">
        <v>0</v>
      </c>
      <c r="EH4" s="75">
        <v>0</v>
      </c>
      <c r="EI4" s="98">
        <f t="shared" ref="EI4" si="10">ED4-(EE4+EF4+EG4+EH4)</f>
        <v>0</v>
      </c>
      <c r="EJ4" s="98"/>
      <c r="EK4" s="55">
        <v>33</v>
      </c>
      <c r="EL4" s="56" t="s">
        <v>2</v>
      </c>
      <c r="EM4" s="57"/>
      <c r="EN4" s="97"/>
      <c r="EO4" s="98"/>
      <c r="EP4" s="98"/>
      <c r="EQ4" s="98"/>
      <c r="ER4" s="98"/>
      <c r="ES4" s="98">
        <v>0</v>
      </c>
      <c r="ET4" s="98">
        <v>0</v>
      </c>
      <c r="EU4" s="98">
        <v>0</v>
      </c>
      <c r="EV4" s="98">
        <v>0</v>
      </c>
      <c r="EW4" s="98">
        <f t="shared" ref="EW4" si="11">ER4-(ES4+ET4+EU4+EV4)</f>
        <v>0</v>
      </c>
      <c r="EX4" s="98"/>
      <c r="EY4" s="55">
        <v>33</v>
      </c>
      <c r="EZ4" s="56" t="s">
        <v>2</v>
      </c>
      <c r="FA4" s="57"/>
      <c r="FB4" s="97"/>
      <c r="FC4" s="98"/>
      <c r="FD4" s="98"/>
      <c r="FE4" s="98"/>
      <c r="FF4" s="98"/>
      <c r="FG4" s="98">
        <v>0</v>
      </c>
      <c r="FH4" s="98">
        <v>0</v>
      </c>
      <c r="FI4" s="98">
        <v>0</v>
      </c>
      <c r="FJ4" s="98">
        <v>0</v>
      </c>
      <c r="FK4" s="98">
        <f t="shared" ref="FK4" si="12">FF4-(FG4+FH4+FI4+FJ4)</f>
        <v>0</v>
      </c>
      <c r="FL4" s="98"/>
      <c r="FM4" s="55">
        <v>33</v>
      </c>
      <c r="FN4" s="56" t="s">
        <v>2</v>
      </c>
      <c r="FO4" s="57">
        <v>0</v>
      </c>
      <c r="FP4" s="97"/>
      <c r="FQ4" s="98"/>
      <c r="FR4" s="57">
        <v>2419460</v>
      </c>
      <c r="FS4" s="57">
        <v>12000</v>
      </c>
      <c r="FT4" s="57">
        <f t="shared" ref="FT4" si="13">FR4+FS4</f>
        <v>2431460</v>
      </c>
      <c r="FU4" s="59">
        <v>0</v>
      </c>
      <c r="FV4" s="59">
        <v>810486</v>
      </c>
      <c r="FW4" s="59">
        <v>810486</v>
      </c>
      <c r="FX4" s="59">
        <v>810488</v>
      </c>
      <c r="FY4" s="98">
        <f t="shared" ref="FY4" si="14">FT4-(FU4+FV4+FW4+FX4)</f>
        <v>0</v>
      </c>
      <c r="FZ4" s="98"/>
      <c r="GA4" s="55">
        <v>33</v>
      </c>
      <c r="GB4" s="56" t="s">
        <v>2</v>
      </c>
      <c r="GC4" s="57">
        <v>0</v>
      </c>
      <c r="GD4" s="97"/>
      <c r="GE4" s="98"/>
      <c r="GF4" s="98"/>
      <c r="GG4" s="98"/>
      <c r="GH4" s="98"/>
      <c r="GI4" s="98">
        <v>0</v>
      </c>
      <c r="GJ4" s="98">
        <v>0</v>
      </c>
      <c r="GK4" s="98">
        <v>0</v>
      </c>
      <c r="GL4" s="98">
        <v>0</v>
      </c>
      <c r="GM4" s="98">
        <f t="shared" ref="GM4" si="15">GH4-(GI4+GJ4+GK4+GL4)</f>
        <v>0</v>
      </c>
      <c r="GN4" s="98"/>
      <c r="GO4" s="55">
        <v>33</v>
      </c>
      <c r="GP4" s="56" t="s">
        <v>2</v>
      </c>
      <c r="GQ4" s="56"/>
      <c r="GR4" s="98"/>
      <c r="GS4" s="98"/>
      <c r="GT4" s="98"/>
      <c r="GU4" s="98"/>
      <c r="GV4" s="98">
        <v>0</v>
      </c>
      <c r="GW4" s="98">
        <v>0</v>
      </c>
      <c r="GX4" s="98">
        <v>0</v>
      </c>
      <c r="GY4" s="98">
        <v>0</v>
      </c>
      <c r="GZ4" s="98">
        <f t="shared" ref="GZ4" si="16">GU4-(GV4+GW4+GX4+GY4)</f>
        <v>0</v>
      </c>
      <c r="HA4" s="98"/>
      <c r="HB4" s="55">
        <v>33</v>
      </c>
      <c r="HC4" s="56" t="s">
        <v>2</v>
      </c>
      <c r="HD4" s="57"/>
      <c r="HE4" s="97"/>
      <c r="HF4" s="98"/>
      <c r="HG4" s="98"/>
      <c r="HH4" s="98"/>
      <c r="HI4" s="98"/>
      <c r="HJ4" s="98">
        <v>0</v>
      </c>
      <c r="HK4" s="98">
        <v>0</v>
      </c>
      <c r="HL4" s="98">
        <v>0</v>
      </c>
      <c r="HM4" s="98">
        <v>0</v>
      </c>
      <c r="HN4" s="98">
        <f t="shared" ref="HN4" si="17">HI4-(HJ4+HK4+HL4+HM4)</f>
        <v>0</v>
      </c>
      <c r="HO4" s="98"/>
      <c r="HP4" s="55">
        <v>33</v>
      </c>
      <c r="HQ4" s="56" t="s">
        <v>2</v>
      </c>
      <c r="HR4" s="98"/>
      <c r="HS4" s="98"/>
      <c r="HT4" s="98"/>
      <c r="HU4" s="98"/>
      <c r="HV4" s="98"/>
      <c r="HW4" s="98"/>
      <c r="HX4" s="98">
        <v>0</v>
      </c>
      <c r="HY4" s="98">
        <v>0</v>
      </c>
      <c r="HZ4" s="98">
        <v>0</v>
      </c>
      <c r="IA4" s="98">
        <v>0</v>
      </c>
      <c r="IB4" s="98">
        <f t="shared" ref="IB4" si="18">HW4-(HX4+HY4+HZ4+IA4)</f>
        <v>0</v>
      </c>
      <c r="IC4" s="98"/>
      <c r="ID4" s="55">
        <v>33</v>
      </c>
      <c r="IE4" s="56" t="s">
        <v>2</v>
      </c>
      <c r="IF4" s="98"/>
      <c r="IG4" s="98"/>
      <c r="IH4" s="98"/>
      <c r="II4" s="98">
        <v>0</v>
      </c>
      <c r="IJ4" s="98"/>
      <c r="IK4" s="98"/>
      <c r="IL4" s="98">
        <v>0</v>
      </c>
      <c r="IM4" s="98">
        <v>0</v>
      </c>
      <c r="IN4" s="98">
        <v>0</v>
      </c>
      <c r="IO4" s="98">
        <v>0</v>
      </c>
      <c r="IP4" s="98">
        <f t="shared" ref="IP4" si="19">IK4-(IL4+IM4+IN4+IO4)</f>
        <v>0</v>
      </c>
      <c r="IQ4" s="98"/>
      <c r="IR4" s="55">
        <v>33</v>
      </c>
      <c r="IS4" s="56" t="s">
        <v>2</v>
      </c>
      <c r="IT4" s="98"/>
      <c r="IU4" s="98"/>
      <c r="IV4" s="98"/>
      <c r="IW4" s="98">
        <v>0</v>
      </c>
      <c r="IX4" s="98"/>
      <c r="IY4" s="98"/>
      <c r="IZ4" s="98">
        <v>0</v>
      </c>
      <c r="JA4" s="98">
        <v>0</v>
      </c>
      <c r="JB4" s="98">
        <v>0</v>
      </c>
      <c r="JC4" s="98">
        <v>0</v>
      </c>
      <c r="JD4" s="98">
        <f t="shared" ref="JD4" si="20">IY4-(IZ4+JA4+JB4+JC4)</f>
        <v>0</v>
      </c>
      <c r="JE4" s="98"/>
      <c r="JF4" s="55">
        <v>33</v>
      </c>
      <c r="JG4" s="56" t="s">
        <v>2</v>
      </c>
      <c r="JH4" s="57">
        <v>0</v>
      </c>
      <c r="JI4" s="97">
        <v>17360</v>
      </c>
      <c r="JJ4" s="98">
        <v>2</v>
      </c>
      <c r="JK4" s="98">
        <v>105800</v>
      </c>
      <c r="JL4" s="98"/>
      <c r="JM4" s="98">
        <f t="shared" ref="JM4" si="21">JK4+JL4</f>
        <v>105800</v>
      </c>
      <c r="JN4" s="75">
        <v>0</v>
      </c>
      <c r="JO4" s="75">
        <v>105800</v>
      </c>
      <c r="JP4" s="75">
        <v>0</v>
      </c>
      <c r="JQ4" s="75">
        <v>0</v>
      </c>
      <c r="JR4" s="98">
        <f t="shared" ref="JR4" si="22">JM4-(JN4+JO4+JP4+JQ4)</f>
        <v>0</v>
      </c>
      <c r="JS4" s="98"/>
      <c r="JT4" s="55">
        <v>33</v>
      </c>
      <c r="JU4" s="56" t="s">
        <v>2</v>
      </c>
      <c r="JV4" s="57"/>
      <c r="JW4" s="97"/>
      <c r="JX4" s="98"/>
      <c r="JY4" s="98"/>
      <c r="JZ4" s="98"/>
      <c r="KA4" s="98"/>
      <c r="KB4" s="98">
        <v>0</v>
      </c>
      <c r="KC4" s="98">
        <v>0</v>
      </c>
      <c r="KD4" s="98">
        <v>0</v>
      </c>
      <c r="KE4" s="98">
        <v>0</v>
      </c>
      <c r="KF4" s="98">
        <f t="shared" ref="KF4" si="23">KA4-(KB4+KC4+KD4+KE4)</f>
        <v>0</v>
      </c>
      <c r="KG4" s="98"/>
      <c r="KH4" s="55">
        <v>33</v>
      </c>
      <c r="KI4" s="56" t="s">
        <v>2</v>
      </c>
      <c r="KJ4" s="98"/>
      <c r="KK4" s="98"/>
      <c r="KL4" s="98"/>
      <c r="KM4" s="98"/>
      <c r="KN4" s="98"/>
      <c r="KO4" s="98"/>
      <c r="KP4" s="98">
        <v>0</v>
      </c>
      <c r="KQ4" s="98">
        <v>0</v>
      </c>
      <c r="KR4" s="98">
        <v>0</v>
      </c>
      <c r="KS4" s="98">
        <v>0</v>
      </c>
      <c r="KT4" s="98">
        <f t="shared" ref="KT4" si="24">KO4-(KP4+KQ4+KR4+KS4)</f>
        <v>0</v>
      </c>
      <c r="KU4" s="98"/>
      <c r="KV4" s="55">
        <v>33</v>
      </c>
      <c r="KW4" s="56" t="s">
        <v>2</v>
      </c>
      <c r="KX4" s="57">
        <v>70240</v>
      </c>
      <c r="KY4" s="97">
        <v>28000</v>
      </c>
      <c r="KZ4" s="98">
        <v>1</v>
      </c>
      <c r="LA4" s="98">
        <f t="shared" ref="LA4" si="25">KZ4*70240</f>
        <v>70240</v>
      </c>
      <c r="LB4" s="98"/>
      <c r="LC4" s="59">
        <f t="shared" ref="LC4" si="26">LA4+LB4-3.157</f>
        <v>70236.842999999993</v>
      </c>
      <c r="LD4" s="75">
        <v>0</v>
      </c>
      <c r="LE4" s="68">
        <f t="shared" ref="LE4" si="27">70237-0.157</f>
        <v>70236.842999999993</v>
      </c>
      <c r="LF4" s="75">
        <v>0</v>
      </c>
      <c r="LG4" s="75">
        <v>0</v>
      </c>
      <c r="LH4" s="98">
        <f t="shared" ref="LH4" si="28">LC4-(LD4+LE4+LF4+LG4)</f>
        <v>0</v>
      </c>
      <c r="LI4" s="98"/>
      <c r="LJ4" s="55">
        <v>33</v>
      </c>
      <c r="LK4" s="56" t="s">
        <v>2</v>
      </c>
      <c r="LL4" s="57">
        <v>33900</v>
      </c>
      <c r="LM4" s="97"/>
      <c r="LN4" s="98"/>
      <c r="LO4" s="98">
        <f t="shared" ref="LO4" si="29">LN4*33900</f>
        <v>0</v>
      </c>
      <c r="LP4" s="98"/>
      <c r="LQ4" s="98">
        <f t="shared" ref="LQ4" si="30">LO4+LP4</f>
        <v>0</v>
      </c>
      <c r="LR4" s="98">
        <v>0</v>
      </c>
      <c r="LS4" s="98">
        <v>0</v>
      </c>
      <c r="LT4" s="98">
        <v>0</v>
      </c>
      <c r="LU4" s="98">
        <v>0</v>
      </c>
      <c r="LV4" s="98">
        <f t="shared" ref="LV4" si="31">LQ4-(LR4+LS4+LT4+LU4)</f>
        <v>0</v>
      </c>
      <c r="LW4" s="98"/>
      <c r="LX4" s="55">
        <v>33</v>
      </c>
      <c r="LY4" s="56" t="s">
        <v>2</v>
      </c>
      <c r="LZ4" s="57">
        <v>114150.00000000001</v>
      </c>
      <c r="MA4" s="97">
        <v>59000</v>
      </c>
      <c r="MB4" s="98"/>
      <c r="MC4" s="98"/>
      <c r="MD4" s="98"/>
      <c r="ME4" s="98"/>
      <c r="MF4" s="98">
        <v>0</v>
      </c>
      <c r="MG4" s="98">
        <v>0</v>
      </c>
      <c r="MH4" s="98">
        <v>0</v>
      </c>
      <c r="MI4" s="98">
        <v>0</v>
      </c>
      <c r="MJ4" s="98">
        <f t="shared" ref="MJ4" si="32">ME4-(MF4+MG4+MH4+MI4)</f>
        <v>0</v>
      </c>
      <c r="MK4" s="98"/>
      <c r="ML4" s="55">
        <v>33</v>
      </c>
      <c r="MM4" s="56" t="s">
        <v>2</v>
      </c>
      <c r="MN4" s="98"/>
      <c r="MO4" s="98">
        <f>MQ4-400</f>
        <v>54900</v>
      </c>
      <c r="MP4" s="98">
        <v>1</v>
      </c>
      <c r="MQ4" s="98">
        <f>MP4*55300</f>
        <v>55300</v>
      </c>
      <c r="MR4" s="98"/>
      <c r="MS4" s="59">
        <f t="shared" ref="MS4" si="33">MQ4+MR4-10.52</f>
        <v>55289.48</v>
      </c>
      <c r="MT4" s="75">
        <v>0</v>
      </c>
      <c r="MU4" s="68">
        <f>MS4</f>
        <v>55289.48</v>
      </c>
      <c r="MV4" s="75">
        <v>0</v>
      </c>
      <c r="MW4" s="75">
        <v>0</v>
      </c>
      <c r="MX4" s="98">
        <f t="shared" ref="MX4" si="34">MS4-(MT4+MU4+MV4+MW4)</f>
        <v>0</v>
      </c>
      <c r="MY4" s="98"/>
      <c r="MZ4" s="55">
        <v>33</v>
      </c>
      <c r="NA4" s="56" t="s">
        <v>2</v>
      </c>
      <c r="NB4" s="98"/>
      <c r="NC4" s="98"/>
      <c r="ND4" s="99">
        <v>3</v>
      </c>
      <c r="NE4" s="98">
        <f t="shared" ref="NE4" si="35">29420*ND4</f>
        <v>88260</v>
      </c>
      <c r="NF4" s="98"/>
      <c r="NG4" s="75">
        <f t="shared" ref="NG4" si="36">NE4+NF4</f>
        <v>88260</v>
      </c>
      <c r="NH4" s="75">
        <v>0</v>
      </c>
      <c r="NI4" s="75">
        <v>29425</v>
      </c>
      <c r="NJ4" s="75">
        <v>58835</v>
      </c>
      <c r="NK4" s="75">
        <v>0</v>
      </c>
      <c r="NL4" s="98">
        <f t="shared" ref="NL4" si="37">NG4-(NH4+NI4+NJ4+NK4)</f>
        <v>0</v>
      </c>
      <c r="NM4" s="98"/>
      <c r="NN4" s="55">
        <v>33</v>
      </c>
      <c r="NO4" s="56" t="s">
        <v>2</v>
      </c>
      <c r="NP4" s="111">
        <v>0</v>
      </c>
      <c r="NQ4" s="97"/>
      <c r="NR4" s="98"/>
      <c r="NS4" s="98"/>
      <c r="NT4" s="98"/>
      <c r="NU4" s="98"/>
      <c r="NV4" s="98">
        <v>0</v>
      </c>
      <c r="NW4" s="98">
        <v>0</v>
      </c>
      <c r="NX4" s="98">
        <v>0</v>
      </c>
      <c r="NY4" s="98">
        <v>0</v>
      </c>
      <c r="NZ4" s="98">
        <f t="shared" ref="NZ4" si="38">NU4-(NV4+NW4+NX4+NY4)</f>
        <v>0</v>
      </c>
      <c r="OA4" s="98"/>
      <c r="OB4" s="55">
        <v>33</v>
      </c>
      <c r="OC4" s="56" t="s">
        <v>2</v>
      </c>
      <c r="OD4" s="57"/>
      <c r="OE4" s="97"/>
      <c r="OF4" s="98"/>
      <c r="OG4" s="98"/>
      <c r="OH4" s="98"/>
      <c r="OI4" s="98"/>
      <c r="OJ4" s="98">
        <v>0</v>
      </c>
      <c r="OK4" s="98">
        <v>0</v>
      </c>
      <c r="OL4" s="98">
        <v>0</v>
      </c>
      <c r="OM4" s="98">
        <v>0</v>
      </c>
      <c r="ON4" s="98">
        <f t="shared" ref="ON4" si="39">OI4-(OJ4+OK4+OL4+OM4)</f>
        <v>0</v>
      </c>
      <c r="OO4" s="98"/>
      <c r="OP4" s="55">
        <v>33</v>
      </c>
      <c r="OQ4" s="56" t="s">
        <v>2</v>
      </c>
      <c r="OR4" s="56"/>
      <c r="OS4" s="56"/>
      <c r="OT4" s="98"/>
      <c r="OU4" s="98"/>
      <c r="OV4" s="98"/>
      <c r="OW4" s="98"/>
      <c r="OX4" s="98">
        <v>0</v>
      </c>
      <c r="OY4" s="98">
        <v>0</v>
      </c>
      <c r="OZ4" s="98">
        <v>0</v>
      </c>
      <c r="PA4" s="98">
        <v>0</v>
      </c>
      <c r="PB4" s="98">
        <f t="shared" ref="PB4" si="40">OW4-(OX4+OY4+OZ4+PA4)</f>
        <v>0</v>
      </c>
      <c r="PC4" s="98"/>
      <c r="PD4" s="55">
        <v>33</v>
      </c>
      <c r="PE4" s="56" t="s">
        <v>2</v>
      </c>
      <c r="PF4" s="98"/>
      <c r="PG4" s="98"/>
      <c r="PH4" s="98"/>
      <c r="PI4" s="98"/>
      <c r="PJ4" s="98"/>
      <c r="PK4" s="98"/>
      <c r="PL4" s="98">
        <v>0</v>
      </c>
      <c r="PM4" s="98">
        <v>0</v>
      </c>
      <c r="PN4" s="98">
        <v>0</v>
      </c>
      <c r="PO4" s="98">
        <v>0</v>
      </c>
      <c r="PP4" s="98">
        <f t="shared" ref="PP4" si="41">PK4-(PL4+PM4+PN4+PO4)</f>
        <v>0</v>
      </c>
      <c r="PQ4" s="98"/>
      <c r="PR4" s="55">
        <v>33</v>
      </c>
      <c r="PS4" s="56" t="s">
        <v>2</v>
      </c>
      <c r="PT4" s="57">
        <v>0</v>
      </c>
      <c r="PU4" s="97"/>
      <c r="PV4" s="98"/>
      <c r="PW4" s="98">
        <v>0</v>
      </c>
      <c r="PX4" s="98"/>
      <c r="PY4" s="98">
        <v>0</v>
      </c>
      <c r="PZ4" s="98">
        <v>0</v>
      </c>
      <c r="QA4" s="98">
        <v>0</v>
      </c>
      <c r="QB4" s="98">
        <v>0</v>
      </c>
      <c r="QC4" s="98">
        <v>0</v>
      </c>
      <c r="QD4" s="98">
        <f t="shared" ref="QD4" si="42">PY4-(PZ4+QA4+QB4+QC4)</f>
        <v>0</v>
      </c>
      <c r="QE4" s="98"/>
      <c r="QF4" s="55">
        <v>33</v>
      </c>
      <c r="QG4" s="56" t="s">
        <v>2</v>
      </c>
      <c r="QH4" s="57"/>
      <c r="QI4" s="97"/>
      <c r="QJ4" s="98"/>
      <c r="QK4" s="98"/>
      <c r="QL4" s="98"/>
      <c r="QM4" s="98"/>
      <c r="QN4" s="98">
        <v>0</v>
      </c>
      <c r="QO4" s="98">
        <v>0</v>
      </c>
      <c r="QP4" s="98">
        <v>0</v>
      </c>
      <c r="QQ4" s="98">
        <v>0</v>
      </c>
      <c r="QR4" s="98">
        <f t="shared" ref="QR4" si="43">QM4-(QN4+QO4+QP4+QQ4)</f>
        <v>0</v>
      </c>
      <c r="QS4" s="98"/>
      <c r="QT4" s="55">
        <v>33</v>
      </c>
      <c r="QU4" s="56" t="s">
        <v>2</v>
      </c>
      <c r="QV4" s="57">
        <v>0</v>
      </c>
      <c r="QW4" s="97"/>
      <c r="QX4" s="98"/>
      <c r="QY4" s="98"/>
      <c r="QZ4" s="98"/>
      <c r="RA4" s="98"/>
      <c r="RB4" s="98">
        <v>0</v>
      </c>
      <c r="RC4" s="98">
        <v>0</v>
      </c>
      <c r="RD4" s="98">
        <v>0</v>
      </c>
      <c r="RE4" s="98">
        <v>0</v>
      </c>
      <c r="RF4" s="98">
        <f t="shared" ref="RF4" si="44">RA4-(RB4+RC4+RD4+RE4)</f>
        <v>0</v>
      </c>
      <c r="RG4" s="98"/>
      <c r="RH4" s="55">
        <v>33</v>
      </c>
      <c r="RI4" s="56" t="s">
        <v>2</v>
      </c>
      <c r="RJ4" s="57">
        <v>50000</v>
      </c>
      <c r="RK4" s="97"/>
      <c r="RL4" s="98">
        <v>1</v>
      </c>
      <c r="RM4" s="98">
        <f t="shared" ref="RM4" si="45">RL4*50000</f>
        <v>50000</v>
      </c>
      <c r="RN4" s="98"/>
      <c r="RO4" s="75">
        <f t="shared" ref="RO4" si="46">SUM(RM4:RN4)</f>
        <v>50000</v>
      </c>
      <c r="RP4" s="75">
        <v>0</v>
      </c>
      <c r="RQ4" s="75">
        <v>0</v>
      </c>
      <c r="RR4" s="75">
        <v>50000</v>
      </c>
      <c r="RS4" s="75">
        <v>0</v>
      </c>
      <c r="RT4" s="98">
        <f t="shared" ref="RT4" si="47">RO4-(RP4+RQ4+RR4+RS4)</f>
        <v>0</v>
      </c>
      <c r="RU4" s="98"/>
      <c r="RV4" s="55">
        <v>33</v>
      </c>
      <c r="RW4" s="56" t="s">
        <v>2</v>
      </c>
      <c r="RX4" s="57">
        <v>0</v>
      </c>
      <c r="RY4" s="97"/>
      <c r="RZ4" s="98"/>
      <c r="SA4" s="98"/>
      <c r="SB4" s="98"/>
      <c r="SC4" s="98"/>
      <c r="SD4" s="98">
        <v>0</v>
      </c>
      <c r="SE4" s="98">
        <v>0</v>
      </c>
      <c r="SF4" s="98">
        <v>0</v>
      </c>
      <c r="SG4" s="98">
        <v>0</v>
      </c>
      <c r="SH4" s="98">
        <f t="shared" ref="SH4" si="48">SC4-(SD4+SE4+SF4+SG4)</f>
        <v>0</v>
      </c>
      <c r="SI4" s="98"/>
      <c r="SJ4" s="55">
        <v>33</v>
      </c>
      <c r="SK4" s="56" t="s">
        <v>2</v>
      </c>
      <c r="SL4" s="98"/>
      <c r="SM4" s="98"/>
      <c r="SN4" s="98"/>
      <c r="SO4" s="98"/>
      <c r="SP4" s="98"/>
      <c r="SQ4" s="98"/>
      <c r="SR4" s="98">
        <v>0</v>
      </c>
      <c r="SS4" s="98">
        <v>0</v>
      </c>
      <c r="ST4" s="98">
        <v>0</v>
      </c>
      <c r="SU4" s="98">
        <v>0</v>
      </c>
      <c r="SV4" s="98">
        <f t="shared" ref="SV4" si="49">SQ4-(SR4+SS4+ST4+SU4)</f>
        <v>0</v>
      </c>
      <c r="SW4" s="98"/>
      <c r="SX4" s="55">
        <v>33</v>
      </c>
      <c r="SY4" s="56" t="s">
        <v>2</v>
      </c>
      <c r="SZ4" s="98"/>
      <c r="TA4" s="118"/>
      <c r="TB4" s="98"/>
      <c r="TC4" s="98"/>
      <c r="TD4" s="98"/>
      <c r="TE4" s="98"/>
      <c r="TF4" s="98">
        <v>0</v>
      </c>
      <c r="TG4" s="98">
        <v>0</v>
      </c>
      <c r="TH4" s="98">
        <v>0</v>
      </c>
      <c r="TI4" s="98">
        <v>0</v>
      </c>
      <c r="TJ4" s="98">
        <f t="shared" ref="TJ4" si="50">TE4-(TF4+TG4+TH4+TI4)</f>
        <v>0</v>
      </c>
      <c r="TK4" s="98"/>
      <c r="TL4" s="55">
        <v>33</v>
      </c>
      <c r="TM4" s="56" t="s">
        <v>2</v>
      </c>
      <c r="TN4" s="98"/>
      <c r="TO4" s="98"/>
      <c r="TP4" s="98"/>
      <c r="TQ4" s="98"/>
      <c r="TR4" s="98"/>
      <c r="TS4" s="98"/>
      <c r="TT4" s="98">
        <v>0</v>
      </c>
      <c r="TU4" s="98">
        <v>0</v>
      </c>
      <c r="TV4" s="98">
        <v>0</v>
      </c>
      <c r="TW4" s="98">
        <v>0</v>
      </c>
      <c r="TX4" s="98">
        <f t="shared" ref="TX4" si="51">TS4-(TT4+TU4+TV4+TW4)</f>
        <v>0</v>
      </c>
      <c r="TY4" s="98"/>
      <c r="TZ4" s="55">
        <v>33</v>
      </c>
      <c r="UA4" s="56" t="s">
        <v>2</v>
      </c>
      <c r="UB4" s="98"/>
      <c r="UC4" s="98"/>
      <c r="UD4" s="98"/>
      <c r="UE4" s="98"/>
      <c r="UF4" s="98"/>
      <c r="UG4" s="98"/>
      <c r="UH4" s="98">
        <v>0</v>
      </c>
      <c r="UI4" s="98">
        <v>0</v>
      </c>
      <c r="UJ4" s="98">
        <v>0</v>
      </c>
      <c r="UK4" s="98">
        <v>0</v>
      </c>
      <c r="UL4" s="98">
        <f t="shared" ref="UL4" si="52">UG4-(UH4+UI4+UJ4+UK4)</f>
        <v>0</v>
      </c>
      <c r="UM4" s="98"/>
      <c r="UN4" s="55">
        <v>33</v>
      </c>
      <c r="UO4" s="56" t="s">
        <v>2</v>
      </c>
      <c r="UP4" s="98"/>
      <c r="UQ4" s="98"/>
      <c r="UR4" s="98"/>
      <c r="US4" s="98"/>
      <c r="UT4" s="98"/>
      <c r="UU4" s="98"/>
      <c r="UV4" s="98">
        <v>0</v>
      </c>
      <c r="UW4" s="98">
        <v>0</v>
      </c>
      <c r="UX4" s="98">
        <v>0</v>
      </c>
      <c r="UY4" s="98">
        <v>0</v>
      </c>
      <c r="UZ4" s="98">
        <f t="shared" ref="UZ4" si="53">UU4-(UV4+UW4+UX4+UY4)</f>
        <v>0</v>
      </c>
      <c r="VA4" s="98"/>
      <c r="VB4" s="55">
        <v>33</v>
      </c>
      <c r="VC4" s="56" t="s">
        <v>2</v>
      </c>
      <c r="VD4" s="57"/>
      <c r="VE4" s="97"/>
      <c r="VF4" s="98"/>
      <c r="VG4" s="98"/>
      <c r="VH4" s="98"/>
      <c r="VI4" s="98"/>
      <c r="VJ4" s="98">
        <v>0</v>
      </c>
      <c r="VK4" s="98">
        <v>0</v>
      </c>
      <c r="VL4" s="98">
        <v>0</v>
      </c>
      <c r="VM4" s="98">
        <v>0</v>
      </c>
      <c r="VN4" s="98">
        <f t="shared" ref="VN4" si="54">VI4-(VJ4+VK4+VL4+VM4)</f>
        <v>0</v>
      </c>
      <c r="VO4" s="98"/>
      <c r="VP4" s="55">
        <v>33</v>
      </c>
      <c r="VQ4" s="56" t="s">
        <v>2</v>
      </c>
      <c r="VR4" s="57"/>
      <c r="VS4" s="97"/>
      <c r="VT4" s="98"/>
      <c r="VU4" s="98"/>
      <c r="VV4" s="98"/>
      <c r="VW4" s="98"/>
      <c r="VX4" s="98">
        <v>0</v>
      </c>
      <c r="VY4" s="98">
        <v>0</v>
      </c>
      <c r="VZ4" s="98">
        <v>0</v>
      </c>
      <c r="WA4" s="98">
        <v>0</v>
      </c>
      <c r="WB4" s="98">
        <f t="shared" ref="WB4" si="55">VW4-(VX4+VY4+VZ4+WA4)</f>
        <v>0</v>
      </c>
      <c r="WC4" s="98"/>
      <c r="WD4" s="55">
        <v>33</v>
      </c>
      <c r="WE4" s="56" t="s">
        <v>2</v>
      </c>
      <c r="WF4" s="57"/>
      <c r="WG4" s="97"/>
      <c r="WH4" s="98"/>
      <c r="WI4" s="98"/>
      <c r="WJ4" s="98"/>
      <c r="WK4" s="98"/>
      <c r="WL4" s="98">
        <v>0</v>
      </c>
      <c r="WM4" s="98">
        <v>0</v>
      </c>
      <c r="WN4" s="98">
        <v>0</v>
      </c>
      <c r="WO4" s="98">
        <v>0</v>
      </c>
      <c r="WP4" s="98">
        <f t="shared" ref="WP4" si="56">WK4-(WL4+WM4+WN4+WO4)</f>
        <v>0</v>
      </c>
      <c r="WQ4" s="98"/>
      <c r="WR4" s="55">
        <v>33</v>
      </c>
      <c r="WS4" s="56" t="s">
        <v>2</v>
      </c>
      <c r="WT4" s="57"/>
      <c r="WU4" s="97"/>
      <c r="WV4" s="98"/>
      <c r="WW4" s="98"/>
      <c r="WX4" s="98"/>
      <c r="WY4" s="98"/>
      <c r="WZ4" s="98">
        <v>0</v>
      </c>
      <c r="XA4" s="98">
        <v>0</v>
      </c>
      <c r="XB4" s="98">
        <v>0</v>
      </c>
      <c r="XC4" s="98">
        <v>0</v>
      </c>
      <c r="XD4" s="98">
        <f t="shared" ref="XD4" si="57">WY4-(WZ4+XA4+XB4+XC4)</f>
        <v>0</v>
      </c>
      <c r="XE4" s="98"/>
      <c r="XF4" s="55">
        <v>33</v>
      </c>
      <c r="XG4" s="56" t="s">
        <v>2</v>
      </c>
      <c r="XH4" s="57"/>
      <c r="XI4" s="97"/>
      <c r="XJ4" s="98"/>
      <c r="XK4" s="98"/>
      <c r="XL4" s="98"/>
      <c r="XM4" s="98"/>
      <c r="XN4" s="98">
        <v>0</v>
      </c>
      <c r="XO4" s="98">
        <v>0</v>
      </c>
      <c r="XP4" s="98">
        <v>0</v>
      </c>
      <c r="XQ4" s="98">
        <v>0</v>
      </c>
      <c r="XR4" s="98">
        <f t="shared" ref="XR4" si="58">XM4-(XN4+XO4+XP4+XQ4)</f>
        <v>0</v>
      </c>
      <c r="XS4" s="98"/>
      <c r="XT4" s="55">
        <v>33</v>
      </c>
      <c r="XU4" s="56" t="s">
        <v>2</v>
      </c>
      <c r="XV4" s="57"/>
      <c r="XW4" s="97"/>
      <c r="XX4" s="98"/>
      <c r="XY4" s="98"/>
      <c r="XZ4" s="98"/>
      <c r="YA4" s="98"/>
      <c r="YB4" s="98">
        <v>0</v>
      </c>
      <c r="YC4" s="98">
        <v>0</v>
      </c>
      <c r="YD4" s="98">
        <v>0</v>
      </c>
      <c r="YE4" s="98">
        <v>0</v>
      </c>
      <c r="YF4" s="98">
        <f t="shared" ref="YF4" si="59">YA4-(YB4+YC4+YD4+YE4)</f>
        <v>0</v>
      </c>
      <c r="YG4" s="98"/>
      <c r="YH4" s="55">
        <v>33</v>
      </c>
      <c r="YI4" s="56" t="s">
        <v>2</v>
      </c>
      <c r="YJ4" s="57"/>
      <c r="YK4" s="97"/>
      <c r="YL4" s="98"/>
      <c r="YM4" s="98"/>
      <c r="YN4" s="98"/>
      <c r="YO4" s="98"/>
      <c r="YP4" s="98">
        <v>0</v>
      </c>
      <c r="YQ4" s="98">
        <v>0</v>
      </c>
      <c r="YR4" s="98">
        <v>0</v>
      </c>
      <c r="YS4" s="98">
        <v>0</v>
      </c>
      <c r="YT4" s="98">
        <f t="shared" ref="YT4" si="60">YO4-(YP4+YQ4+YR4+YS4)</f>
        <v>0</v>
      </c>
      <c r="YU4" s="98"/>
      <c r="YV4" s="55">
        <v>33</v>
      </c>
      <c r="YW4" s="56" t="s">
        <v>2</v>
      </c>
      <c r="YX4" s="57"/>
      <c r="YY4" s="97"/>
      <c r="YZ4" s="98"/>
      <c r="ZA4" s="98"/>
      <c r="ZB4" s="98"/>
      <c r="ZC4" s="98"/>
      <c r="ZD4" s="98">
        <v>0</v>
      </c>
      <c r="ZE4" s="98">
        <v>0</v>
      </c>
      <c r="ZF4" s="98">
        <v>0</v>
      </c>
      <c r="ZG4" s="98">
        <v>0</v>
      </c>
      <c r="ZH4" s="98">
        <f t="shared" ref="ZH4" si="61">ZC4-(ZD4+ZE4+ZF4+ZG4)</f>
        <v>0</v>
      </c>
      <c r="ZI4" s="98"/>
      <c r="ZJ4" s="55">
        <v>33</v>
      </c>
      <c r="ZK4" s="56" t="s">
        <v>2</v>
      </c>
      <c r="ZL4" s="57">
        <v>0</v>
      </c>
      <c r="ZM4" s="97">
        <v>0</v>
      </c>
      <c r="ZN4" s="98"/>
      <c r="ZO4" s="57">
        <v>0</v>
      </c>
      <c r="ZP4" s="98"/>
      <c r="ZQ4" s="68">
        <v>0</v>
      </c>
      <c r="ZR4" s="75">
        <v>0</v>
      </c>
      <c r="ZS4" s="75">
        <v>0</v>
      </c>
      <c r="ZT4" s="75">
        <v>0</v>
      </c>
      <c r="ZU4" s="75">
        <v>0</v>
      </c>
      <c r="ZV4" s="98">
        <f t="shared" ref="ZV4" si="62">ZQ4-(ZR4+ZS4+ZT4+ZU4)</f>
        <v>0</v>
      </c>
      <c r="ZW4" s="98"/>
      <c r="ZX4" s="68">
        <f t="shared" ref="ZX4" si="63">H4+V4+AJ4+AX4+BL4+BZ4+CN4+DB4+DP4+ED4+ER4+FF4+FT4+GH4+GU4+HI4+HW4+IK4+IY4+JM4+KA4+KO4+LC4+LQ4+ME4+MS4+NG4+NU4+OI4+OW4+PK4+PY4+QM4+RA4+RO4+SC4+SQ4+TE4+TS4+UG4+UU4+VI4+VW4+WK4+WY4+XM4+YA4+YO4+ZC4+ZQ4</f>
        <v>3535286.3229999999</v>
      </c>
      <c r="ZY4" s="68">
        <f t="shared" ref="ZY4" si="64">I4+W4+AK4+AY4+BM4+CA4+CO4+DC4+DQ4+EE4+ES4+FG4+FU4+GI4+GV4+HJ4+HX4+IL4+IZ4+JN4+KB4+KP4+LD4+LR4+MF4+MT4+NH4+NV4+OJ4+OX4+PL4+PZ4+QN4+RB4+RP4+SD4+SR4+TF4+TT4+UH4+UV4+VJ4+VX4+WL4+WZ4+XN4+YB4+YP4+ZD4+ZR4</f>
        <v>126060</v>
      </c>
      <c r="ZZ4" s="68">
        <f t="shared" ref="ZZ4" si="65">J4+X4+AL4+AZ4+BN4+CB4+CP4+DD4+DR4+EF4+ET4+FH4+FV4+GJ4+GW4+HK4+HY4+IM4+JA4+JO4+KC4+KQ4+LE4+LS4+MG4+MU4+NI4+NW4+OK4+OY4+PM4+QA4+QO4+RC4+RQ4+SE4+SS4+TG4+TU4+UI4+UW4+VK4+VY4+WM4+XA4+XO4+YC4+YQ4+ZE4+ZS4</f>
        <v>1427297.3229999999</v>
      </c>
      <c r="AAA4" s="68">
        <f t="shared" ref="AAA4" si="66">K4+Y4+AM4+BA4+BO4+CC4+CQ4+DE4+DS4+EG4+EU4+FI4+FW4+GK4+GX4+HL4+HZ4+IN4+JB4+JP4+KD4+KR4+LF4+LT4+MH4+MV4+NJ4+NX4+OL4+OZ4+PN4+QB4+QP4+RD4+RR4+SF4+ST4+TH4+TV4+UJ4+UX4+VL4+VZ4+WN4+XB4+XP4+YD4+YR4+ZF4+ZT4</f>
        <v>1045381</v>
      </c>
      <c r="AAB4" s="68">
        <f t="shared" ref="AAB4" si="67">L4+Z4+AN4+BB4+BP4+CD4+CR4+DF4+DT4+EH4+EV4+FJ4+FX4+GL4+GY4+HM4+IA4+IO4+JC4+JQ4+KE4+KS4+LG4+LU4+MI4+MW4+NK4+NY4+OM4+PA4+PO4+QC4+QQ4+RE4+RS4+SG4+SU4+TI4+TW4+UK4+UY4+VM4+WA4+WO4+XC4+XQ4+YE4+YS4+ZG4+ZU4</f>
        <v>936548</v>
      </c>
      <c r="AAC4" s="59">
        <f t="shared" ref="AAC4" si="68">ZX4-(ZY4+ZZ4+AAA4+AAB4)</f>
        <v>0</v>
      </c>
    </row>
    <row r="5" spans="1:705" hidden="1">
      <c r="A5" s="171"/>
      <c r="B5" s="171"/>
      <c r="C5" s="171"/>
      <c r="D5" s="171"/>
      <c r="E5" s="16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L5" s="171"/>
      <c r="AM5" s="171"/>
      <c r="AN5" s="171"/>
      <c r="AO5" s="171"/>
      <c r="AP5" s="171"/>
      <c r="AQ5" s="171"/>
      <c r="AR5" s="171"/>
      <c r="AS5" s="171"/>
      <c r="AT5" s="171"/>
      <c r="AU5" s="171"/>
      <c r="AV5" s="173"/>
      <c r="AW5" s="171"/>
      <c r="AX5" s="171"/>
      <c r="AY5" s="171"/>
      <c r="AZ5" s="171"/>
      <c r="BA5" s="171"/>
      <c r="BB5" s="171"/>
      <c r="BC5" s="171"/>
      <c r="BD5" s="171"/>
      <c r="BE5" s="171"/>
      <c r="BF5" s="171"/>
      <c r="BG5" s="171"/>
      <c r="BH5" s="171"/>
      <c r="BI5" s="171"/>
      <c r="BJ5" s="171"/>
      <c r="BK5" s="171"/>
      <c r="BL5" s="171"/>
      <c r="BM5" s="171"/>
      <c r="BN5" s="171"/>
      <c r="BO5" s="171"/>
      <c r="BP5" s="171"/>
      <c r="BQ5" s="171"/>
      <c r="BR5" s="171"/>
      <c r="BS5" s="171"/>
      <c r="BT5" s="171"/>
      <c r="BU5" s="171"/>
      <c r="BV5" s="171"/>
      <c r="BW5" s="171"/>
      <c r="BX5" s="171"/>
      <c r="BY5" s="171"/>
      <c r="BZ5" s="171"/>
      <c r="CA5" s="171"/>
      <c r="CB5" s="171"/>
      <c r="CC5" s="171"/>
      <c r="CD5" s="171"/>
      <c r="CE5" s="171"/>
      <c r="CF5" s="171"/>
      <c r="CG5" s="171"/>
      <c r="CH5" s="171"/>
      <c r="CI5" s="171"/>
      <c r="CJ5" s="171"/>
      <c r="CK5" s="171"/>
      <c r="CL5" s="171"/>
      <c r="CM5" s="171"/>
      <c r="CN5" s="171"/>
      <c r="CO5" s="171"/>
      <c r="CP5" s="171"/>
      <c r="CQ5" s="171"/>
      <c r="CR5" s="171"/>
      <c r="CS5" s="171"/>
      <c r="CT5" s="171"/>
      <c r="CU5" s="171"/>
      <c r="CV5" s="171"/>
      <c r="CW5" s="171"/>
      <c r="CX5" s="171"/>
      <c r="CY5" s="171"/>
      <c r="CZ5" s="171"/>
      <c r="DA5" s="171"/>
      <c r="DB5" s="171"/>
      <c r="DC5" s="171"/>
      <c r="DD5" s="171"/>
      <c r="DE5" s="171"/>
      <c r="DF5" s="171"/>
      <c r="DG5" s="171"/>
      <c r="DH5" s="171"/>
      <c r="DI5" s="171"/>
      <c r="DJ5" s="171"/>
      <c r="DK5" s="171"/>
      <c r="DL5" s="171"/>
      <c r="DM5" s="171"/>
      <c r="DN5" s="171"/>
      <c r="DO5" s="171"/>
      <c r="DP5" s="171"/>
      <c r="DQ5" s="171"/>
      <c r="DR5" s="171"/>
      <c r="DS5" s="171"/>
      <c r="DT5" s="171"/>
      <c r="DU5" s="171"/>
      <c r="DV5" s="171"/>
      <c r="DW5" s="171"/>
      <c r="DX5" s="171"/>
      <c r="DY5" s="171"/>
      <c r="DZ5" s="171"/>
      <c r="EA5" s="171"/>
      <c r="EB5" s="171"/>
      <c r="EC5" s="171"/>
      <c r="ED5" s="171"/>
      <c r="EE5" s="171"/>
      <c r="EF5" s="171"/>
      <c r="EG5" s="171"/>
      <c r="EH5" s="171"/>
      <c r="EI5" s="171"/>
      <c r="EJ5" s="171"/>
      <c r="EK5" s="171"/>
      <c r="EL5" s="171"/>
      <c r="EM5" s="171"/>
      <c r="EN5" s="171"/>
      <c r="EO5" s="171"/>
      <c r="EP5" s="171"/>
      <c r="EQ5" s="171"/>
      <c r="ER5" s="171"/>
      <c r="ES5" s="171"/>
      <c r="ET5" s="171"/>
      <c r="EU5" s="171"/>
      <c r="EV5" s="171"/>
      <c r="EW5" s="171"/>
      <c r="EX5" s="171"/>
      <c r="EY5" s="171"/>
      <c r="EZ5" s="171"/>
      <c r="FA5" s="171"/>
      <c r="FB5" s="171"/>
      <c r="FC5" s="171"/>
      <c r="FD5" s="171"/>
      <c r="FE5" s="171"/>
      <c r="FF5" s="171"/>
      <c r="FG5" s="171"/>
      <c r="FH5" s="171"/>
      <c r="FI5" s="171"/>
      <c r="FJ5" s="171"/>
      <c r="FK5" s="171"/>
      <c r="FL5" s="171"/>
      <c r="FM5" s="171"/>
      <c r="FN5" s="171"/>
      <c r="FO5" s="171"/>
      <c r="FP5" s="171"/>
      <c r="FQ5" s="171"/>
      <c r="FR5" s="173"/>
      <c r="FS5" s="171"/>
      <c r="FT5" s="171"/>
      <c r="FU5" s="171"/>
      <c r="FV5" s="171"/>
      <c r="FW5" s="171"/>
      <c r="FX5" s="171"/>
      <c r="FY5" s="171"/>
      <c r="FZ5" s="171"/>
      <c r="GA5" s="171"/>
      <c r="GB5" s="171"/>
      <c r="GC5" s="171"/>
      <c r="GD5" s="171"/>
      <c r="GE5" s="171"/>
      <c r="GF5" s="171"/>
      <c r="GG5" s="171"/>
      <c r="GH5" s="171"/>
      <c r="GI5" s="171"/>
      <c r="GJ5" s="171"/>
      <c r="GK5" s="171"/>
      <c r="GL5" s="171"/>
      <c r="GM5" s="171"/>
      <c r="GN5" s="171"/>
      <c r="GO5" s="171"/>
      <c r="GP5" s="171"/>
      <c r="GQ5" s="171"/>
      <c r="GR5" s="171"/>
      <c r="GS5" s="171"/>
      <c r="GT5" s="171"/>
      <c r="GU5" s="171"/>
      <c r="GV5" s="171"/>
      <c r="GW5" s="171"/>
      <c r="GX5" s="171"/>
      <c r="GY5" s="171"/>
      <c r="GZ5" s="171"/>
      <c r="HA5" s="171"/>
      <c r="HB5" s="171"/>
      <c r="HC5" s="171"/>
      <c r="HD5" s="171"/>
      <c r="HE5" s="171"/>
      <c r="HF5" s="171"/>
      <c r="HG5" s="171"/>
      <c r="HH5" s="171"/>
      <c r="HI5" s="171"/>
      <c r="HJ5" s="171"/>
      <c r="HK5" s="171"/>
      <c r="HL5" s="171"/>
      <c r="HM5" s="171"/>
      <c r="HN5" s="171"/>
      <c r="HO5" s="171"/>
      <c r="HP5" s="171"/>
      <c r="HQ5" s="171"/>
      <c r="HR5" s="171"/>
      <c r="HS5" s="171"/>
      <c r="HT5" s="171"/>
      <c r="HU5" s="171"/>
      <c r="HV5" s="171"/>
      <c r="HW5" s="171"/>
      <c r="HX5" s="171"/>
      <c r="HY5" s="171"/>
      <c r="HZ5" s="171"/>
      <c r="IA5" s="171"/>
      <c r="IB5" s="171"/>
      <c r="IC5" s="171"/>
      <c r="ID5" s="171"/>
      <c r="IE5" s="171"/>
      <c r="IF5" s="171"/>
      <c r="IG5" s="171"/>
      <c r="IH5" s="171"/>
      <c r="II5" s="171"/>
      <c r="IJ5" s="171"/>
      <c r="IK5" s="171"/>
      <c r="IL5" s="171"/>
      <c r="IM5" s="171"/>
      <c r="IN5" s="171"/>
      <c r="IO5" s="171"/>
      <c r="IP5" s="171"/>
      <c r="IQ5" s="171"/>
      <c r="IR5" s="171"/>
      <c r="IS5" s="171"/>
      <c r="IT5" s="171"/>
      <c r="IU5" s="171"/>
      <c r="IV5" s="171"/>
      <c r="IW5" s="171"/>
      <c r="IX5" s="171"/>
      <c r="IY5" s="171"/>
      <c r="IZ5" s="171"/>
      <c r="JA5" s="171"/>
      <c r="JB5" s="171"/>
      <c r="JC5" s="171"/>
      <c r="JD5" s="171"/>
      <c r="JE5" s="171"/>
      <c r="JF5" s="171"/>
      <c r="JG5" s="171"/>
      <c r="JH5" s="171"/>
      <c r="JI5" s="171"/>
      <c r="JJ5" s="171"/>
      <c r="JK5" s="171"/>
      <c r="JL5" s="171"/>
      <c r="JM5" s="171"/>
      <c r="JN5" s="171"/>
      <c r="JO5" s="171"/>
      <c r="JP5" s="171"/>
      <c r="JQ5" s="171"/>
      <c r="JR5" s="171"/>
      <c r="JS5" s="171"/>
      <c r="JT5" s="171"/>
      <c r="JU5" s="171"/>
      <c r="JV5" s="171"/>
      <c r="JW5" s="171"/>
      <c r="JX5" s="171"/>
      <c r="JY5" s="171"/>
      <c r="JZ5" s="171"/>
      <c r="KA5" s="171"/>
      <c r="KB5" s="171"/>
      <c r="KC5" s="171"/>
      <c r="KD5" s="171"/>
      <c r="KE5" s="171"/>
      <c r="KF5" s="171"/>
      <c r="KG5" s="171"/>
      <c r="KH5" s="171"/>
      <c r="KI5" s="171"/>
      <c r="KJ5" s="171"/>
      <c r="KK5" s="171"/>
      <c r="KL5" s="171"/>
      <c r="KM5" s="171"/>
      <c r="KN5" s="171"/>
      <c r="KO5" s="171"/>
      <c r="KP5" s="171"/>
      <c r="KQ5" s="171"/>
      <c r="KR5" s="171"/>
      <c r="KS5" s="171"/>
      <c r="KT5" s="171"/>
      <c r="KU5" s="171"/>
      <c r="KV5" s="171"/>
      <c r="KW5" s="171"/>
      <c r="KX5" s="171"/>
      <c r="KY5" s="171"/>
      <c r="KZ5" s="171"/>
      <c r="LA5" s="171"/>
      <c r="LB5" s="171"/>
      <c r="LC5" s="171"/>
      <c r="LD5" s="171"/>
      <c r="LE5" s="171"/>
      <c r="LF5" s="171"/>
      <c r="LG5" s="171"/>
      <c r="LH5" s="171"/>
      <c r="LI5" s="171"/>
      <c r="LJ5" s="171"/>
      <c r="LK5" s="171"/>
      <c r="LL5" s="171"/>
      <c r="LM5" s="171"/>
      <c r="LN5" s="171"/>
      <c r="LO5" s="171"/>
      <c r="LP5" s="171"/>
      <c r="LQ5" s="171"/>
      <c r="LR5" s="171"/>
      <c r="LS5" s="171"/>
      <c r="LT5" s="171"/>
      <c r="LU5" s="171"/>
      <c r="LV5" s="171"/>
      <c r="LW5" s="171"/>
      <c r="LX5" s="29"/>
      <c r="LY5" s="29"/>
      <c r="LZ5" s="29"/>
      <c r="MA5" s="29"/>
      <c r="MB5" s="29"/>
      <c r="MC5" s="29"/>
      <c r="MD5" s="29"/>
      <c r="ME5" s="29"/>
      <c r="MF5" s="29"/>
      <c r="MG5" s="29"/>
      <c r="MH5" s="29"/>
      <c r="MI5" s="29"/>
      <c r="MJ5" s="29"/>
      <c r="MK5" s="29"/>
      <c r="ML5" s="29"/>
      <c r="MM5" s="29"/>
      <c r="MN5" s="29"/>
      <c r="MO5" s="29"/>
      <c r="MP5" s="29"/>
      <c r="MQ5" s="29"/>
      <c r="MR5" s="29"/>
      <c r="MS5" s="29"/>
      <c r="MT5" s="29"/>
      <c r="MU5" s="29"/>
      <c r="MV5" s="29"/>
      <c r="MW5" s="29"/>
      <c r="MX5" s="29"/>
      <c r="MY5" s="29"/>
      <c r="MZ5" s="29"/>
      <c r="NA5" s="29"/>
      <c r="NB5" s="29"/>
      <c r="NC5" s="29"/>
      <c r="ND5" s="29"/>
      <c r="NE5" s="29"/>
      <c r="NF5" s="29"/>
      <c r="NG5" s="29"/>
      <c r="NH5" s="29"/>
      <c r="NI5" s="29"/>
      <c r="NJ5" s="29"/>
      <c r="NK5" s="29"/>
      <c r="NL5" s="29"/>
      <c r="NM5" s="29"/>
      <c r="NN5" s="29"/>
      <c r="NO5" s="29"/>
      <c r="NP5" s="29"/>
      <c r="NQ5" s="29"/>
      <c r="NR5" s="29"/>
      <c r="NS5" s="29"/>
      <c r="NT5" s="29"/>
      <c r="NU5" s="29"/>
      <c r="NV5" s="29"/>
      <c r="NW5" s="29"/>
      <c r="NX5" s="29"/>
      <c r="NY5" s="29"/>
      <c r="NZ5" s="29"/>
      <c r="OA5" s="29"/>
      <c r="OB5" s="29"/>
      <c r="OC5" s="29"/>
      <c r="OD5" s="29"/>
      <c r="OE5" s="29"/>
      <c r="OF5" s="29"/>
      <c r="OG5" s="29"/>
      <c r="OH5" s="29"/>
      <c r="OI5" s="29"/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  <c r="OV5" s="29"/>
      <c r="OW5" s="29"/>
      <c r="OX5" s="29"/>
      <c r="OY5" s="29"/>
      <c r="OZ5" s="29"/>
      <c r="PA5" s="29"/>
      <c r="PB5" s="29"/>
      <c r="PC5" s="29"/>
      <c r="PD5" s="29"/>
      <c r="PE5" s="29"/>
      <c r="PF5" s="29"/>
      <c r="PG5" s="29"/>
      <c r="PH5" s="29"/>
      <c r="PI5" s="29"/>
      <c r="PJ5" s="29"/>
      <c r="PK5" s="29"/>
      <c r="PL5" s="29"/>
      <c r="PM5" s="29"/>
      <c r="PN5" s="29"/>
      <c r="PO5" s="29"/>
      <c r="PP5" s="29"/>
      <c r="PQ5" s="29"/>
      <c r="PR5" s="29"/>
      <c r="PS5" s="29"/>
      <c r="PT5" s="29"/>
      <c r="PU5" s="29"/>
      <c r="PV5" s="29"/>
      <c r="PW5" s="29"/>
      <c r="PX5" s="29"/>
      <c r="PY5" s="29"/>
      <c r="PZ5" s="29"/>
      <c r="QA5" s="29"/>
      <c r="QB5" s="29"/>
      <c r="QC5" s="29"/>
      <c r="QD5" s="29"/>
      <c r="QE5" s="29"/>
      <c r="QF5" s="29"/>
      <c r="QG5" s="29"/>
      <c r="QH5" s="29"/>
      <c r="QI5" s="29"/>
      <c r="QJ5" s="29"/>
      <c r="QK5" s="29"/>
      <c r="QL5" s="29"/>
      <c r="QM5" s="29"/>
      <c r="QN5" s="29"/>
      <c r="QO5" s="29"/>
      <c r="QP5" s="29"/>
      <c r="QQ5" s="29"/>
      <c r="QR5" s="29"/>
      <c r="QS5" s="29"/>
      <c r="QT5" s="29"/>
      <c r="QU5" s="29"/>
      <c r="QV5" s="29"/>
      <c r="QW5" s="29"/>
      <c r="QX5" s="29"/>
      <c r="QY5" s="29"/>
      <c r="QZ5" s="29"/>
      <c r="RA5" s="29"/>
      <c r="RB5" s="29"/>
      <c r="RC5" s="29"/>
      <c r="RD5" s="29"/>
      <c r="RE5" s="29"/>
      <c r="RF5" s="29"/>
      <c r="RG5" s="29"/>
      <c r="RH5" s="29"/>
      <c r="RI5" s="29"/>
      <c r="RJ5" s="29"/>
      <c r="RK5" s="29"/>
      <c r="RL5" s="29"/>
      <c r="RM5" s="29"/>
      <c r="RN5" s="29"/>
      <c r="RO5" s="29"/>
      <c r="RP5" s="29"/>
      <c r="RQ5" s="29"/>
      <c r="RR5" s="29"/>
      <c r="RS5" s="29"/>
      <c r="RT5" s="29"/>
      <c r="RU5" s="29"/>
      <c r="RV5" s="29"/>
      <c r="RW5" s="29"/>
      <c r="RX5" s="29"/>
      <c r="RY5" s="29"/>
      <c r="RZ5" s="29"/>
      <c r="SA5" s="29"/>
      <c r="SB5" s="29"/>
      <c r="SC5" s="29"/>
      <c r="SD5" s="29"/>
      <c r="SE5" s="29"/>
      <c r="SF5" s="29"/>
      <c r="SG5" s="29"/>
      <c r="SH5" s="29"/>
      <c r="SI5" s="29"/>
      <c r="SJ5" s="29"/>
      <c r="SK5" s="29"/>
      <c r="SL5" s="29"/>
      <c r="SM5" s="29"/>
      <c r="SN5" s="29"/>
      <c r="SO5" s="29"/>
      <c r="SP5" s="29"/>
      <c r="SQ5" s="29"/>
      <c r="SR5" s="29"/>
      <c r="SS5" s="29"/>
      <c r="ST5" s="29"/>
      <c r="SU5" s="29"/>
      <c r="SV5" s="29"/>
      <c r="SW5" s="29"/>
      <c r="SX5" s="29"/>
      <c r="SY5" s="29"/>
      <c r="SZ5" s="29"/>
      <c r="TA5" s="29"/>
      <c r="TB5" s="29"/>
      <c r="TC5" s="29"/>
      <c r="TD5" s="29"/>
      <c r="TE5" s="29"/>
      <c r="TF5" s="29"/>
      <c r="TG5" s="29"/>
      <c r="TH5" s="29"/>
      <c r="TI5" s="29"/>
      <c r="TJ5" s="29"/>
      <c r="TK5" s="29"/>
      <c r="TL5" s="29"/>
      <c r="TM5" s="29"/>
      <c r="TN5" s="29"/>
      <c r="TO5" s="29"/>
      <c r="TP5" s="29"/>
      <c r="TQ5" s="29"/>
      <c r="TR5" s="29"/>
      <c r="TS5" s="29"/>
      <c r="TT5" s="29"/>
      <c r="TU5" s="29"/>
      <c r="TV5" s="29"/>
      <c r="TW5" s="29"/>
      <c r="TX5" s="29"/>
      <c r="TY5" s="29"/>
      <c r="TZ5" s="29"/>
      <c r="UA5" s="29"/>
      <c r="UB5" s="29"/>
      <c r="UC5" s="29"/>
      <c r="UD5" s="29"/>
      <c r="UE5" s="29"/>
      <c r="UF5" s="29"/>
      <c r="UG5" s="29"/>
      <c r="UH5" s="29"/>
      <c r="UI5" s="29"/>
      <c r="UJ5" s="29"/>
      <c r="UK5" s="29"/>
      <c r="UL5" s="29"/>
      <c r="UM5" s="29"/>
      <c r="UN5" s="29"/>
      <c r="UO5" s="29"/>
      <c r="UP5" s="29"/>
      <c r="UQ5" s="29"/>
      <c r="UR5" s="29"/>
      <c r="US5" s="29"/>
      <c r="UT5" s="29"/>
      <c r="UU5" s="29"/>
      <c r="UV5" s="29"/>
      <c r="UW5" s="29"/>
      <c r="UX5" s="29"/>
      <c r="UY5" s="29"/>
      <c r="UZ5" s="29"/>
      <c r="VA5" s="29"/>
      <c r="VB5" s="171"/>
      <c r="VC5" s="171"/>
      <c r="VD5" s="171"/>
      <c r="VE5" s="171"/>
      <c r="VF5" s="171"/>
      <c r="VG5" s="171"/>
      <c r="VH5" s="171"/>
      <c r="VI5" s="171"/>
      <c r="VJ5" s="171"/>
      <c r="VK5" s="171"/>
      <c r="VL5" s="171"/>
      <c r="VM5" s="171"/>
      <c r="VN5" s="171"/>
      <c r="VO5" s="171"/>
      <c r="VP5" s="171"/>
      <c r="VQ5" s="171"/>
      <c r="VR5" s="171"/>
      <c r="VS5" s="171"/>
      <c r="VT5" s="171"/>
      <c r="VU5" s="171"/>
      <c r="VV5" s="171"/>
      <c r="VW5" s="171"/>
      <c r="VX5" s="171"/>
      <c r="VY5" s="171"/>
      <c r="VZ5" s="171"/>
      <c r="WA5" s="171"/>
      <c r="WB5" s="171"/>
      <c r="WC5" s="171"/>
      <c r="WD5" s="171"/>
      <c r="WE5" s="171"/>
      <c r="WF5" s="171"/>
      <c r="WG5" s="171"/>
      <c r="WH5" s="171"/>
      <c r="WI5" s="171"/>
      <c r="WJ5" s="171"/>
      <c r="WK5" s="171"/>
      <c r="WL5" s="171"/>
      <c r="WM5" s="171"/>
      <c r="WN5" s="171"/>
      <c r="WO5" s="171"/>
      <c r="WP5" s="171"/>
      <c r="WQ5" s="171"/>
      <c r="WR5" s="171"/>
      <c r="WS5" s="171"/>
      <c r="WT5" s="171"/>
      <c r="WU5" s="171"/>
      <c r="WV5" s="171"/>
      <c r="WW5" s="171"/>
      <c r="WX5" s="171"/>
      <c r="WY5" s="171"/>
      <c r="WZ5" s="171"/>
      <c r="XA5" s="171"/>
      <c r="XB5" s="171"/>
      <c r="XC5" s="171"/>
      <c r="XD5" s="171"/>
      <c r="XE5" s="171"/>
      <c r="XF5" s="171"/>
      <c r="XG5" s="171"/>
      <c r="XH5" s="171"/>
      <c r="XI5" s="171"/>
      <c r="XJ5" s="171"/>
      <c r="XK5" s="171"/>
      <c r="XL5" s="171"/>
      <c r="XM5" s="171"/>
      <c r="XN5" s="171"/>
      <c r="XO5" s="171"/>
      <c r="XP5" s="171"/>
      <c r="XQ5" s="171"/>
      <c r="XR5" s="171"/>
      <c r="XS5" s="171"/>
      <c r="XT5" s="171"/>
      <c r="XU5" s="171"/>
      <c r="XV5" s="171"/>
      <c r="XW5" s="171"/>
      <c r="XX5" s="171"/>
      <c r="XY5" s="171"/>
      <c r="XZ5" s="171"/>
      <c r="YA5" s="171"/>
      <c r="YB5" s="171"/>
      <c r="YC5" s="171"/>
      <c r="YD5" s="171"/>
      <c r="YE5" s="171"/>
      <c r="YF5" s="171"/>
      <c r="YG5" s="171"/>
      <c r="YH5" s="171"/>
      <c r="YI5" s="171"/>
      <c r="YJ5" s="171"/>
      <c r="YK5" s="171"/>
      <c r="YL5" s="171"/>
      <c r="YM5" s="171"/>
      <c r="YN5" s="171"/>
      <c r="YO5" s="29"/>
      <c r="YP5" s="29"/>
      <c r="YQ5" s="29"/>
      <c r="YR5" s="29"/>
      <c r="YS5" s="29"/>
      <c r="YT5" s="29"/>
      <c r="YU5" s="29"/>
      <c r="YV5" s="29"/>
      <c r="YW5" s="29"/>
      <c r="YX5" s="29"/>
      <c r="YY5" s="29"/>
      <c r="YZ5" s="29"/>
      <c r="ZA5" s="29"/>
      <c r="ZB5" s="29"/>
      <c r="ZC5" s="29"/>
      <c r="ZD5" s="29"/>
      <c r="ZE5" s="29"/>
      <c r="ZF5" s="29"/>
      <c r="ZG5" s="29"/>
      <c r="ZH5" s="29"/>
      <c r="ZI5" s="29"/>
      <c r="ZJ5" s="29"/>
      <c r="ZK5" s="29"/>
      <c r="ZL5" s="29"/>
      <c r="ZM5" s="29"/>
      <c r="ZN5" s="174"/>
      <c r="ZO5" s="29"/>
      <c r="ZP5" s="29"/>
      <c r="ZQ5" s="29"/>
      <c r="ZR5" s="171"/>
      <c r="ZS5" s="171"/>
      <c r="ZT5" s="171"/>
      <c r="ZU5" s="171"/>
      <c r="ZV5" s="171"/>
      <c r="ZW5" s="171"/>
      <c r="ZX5" s="171"/>
      <c r="ZY5" s="171"/>
      <c r="ZZ5" s="171"/>
      <c r="AAA5" s="171"/>
      <c r="AAB5" s="171"/>
      <c r="AAC5" s="171"/>
    </row>
    <row r="6" spans="1:705" hidden="1">
      <c r="A6" s="171"/>
      <c r="B6" s="171" t="s">
        <v>319</v>
      </c>
      <c r="C6" s="171"/>
      <c r="D6" s="171"/>
      <c r="E6" s="16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  <c r="AO6" s="171"/>
      <c r="AP6" s="171"/>
      <c r="AQ6" s="171"/>
      <c r="AR6" s="171"/>
      <c r="AS6" s="171"/>
      <c r="AT6" s="171"/>
      <c r="AU6" s="171"/>
      <c r="AV6" s="173"/>
      <c r="AW6" s="171"/>
      <c r="AX6" s="171"/>
      <c r="AY6" s="171"/>
      <c r="AZ6" s="171"/>
      <c r="BA6" s="171"/>
      <c r="BB6" s="171"/>
      <c r="BC6" s="171"/>
      <c r="BD6" s="171"/>
      <c r="BE6" s="171"/>
      <c r="BF6" s="171"/>
      <c r="BG6" s="171"/>
      <c r="BH6" s="171"/>
      <c r="BI6" s="171"/>
      <c r="BJ6" s="171"/>
      <c r="BK6" s="171"/>
      <c r="BL6" s="171"/>
      <c r="BM6" s="171"/>
      <c r="BN6" s="171"/>
      <c r="BO6" s="171"/>
      <c r="BP6" s="171"/>
      <c r="BQ6" s="171"/>
      <c r="BR6" s="171"/>
      <c r="BS6" s="171"/>
      <c r="BT6" s="171"/>
      <c r="BU6" s="171"/>
      <c r="BV6" s="171"/>
      <c r="BW6" s="171"/>
      <c r="BX6" s="171"/>
      <c r="BY6" s="171"/>
      <c r="BZ6" s="171"/>
      <c r="CA6" s="171"/>
      <c r="CB6" s="171"/>
      <c r="CC6" s="171"/>
      <c r="CD6" s="171"/>
      <c r="CE6" s="171"/>
      <c r="CF6" s="171"/>
      <c r="CG6" s="171"/>
      <c r="CH6" s="171"/>
      <c r="CI6" s="171"/>
      <c r="CJ6" s="171"/>
      <c r="CK6" s="171"/>
      <c r="CL6" s="171"/>
      <c r="CM6" s="171"/>
      <c r="CN6" s="171"/>
      <c r="CO6" s="171"/>
      <c r="CP6" s="171"/>
      <c r="CQ6" s="171"/>
      <c r="CR6" s="171"/>
      <c r="CS6" s="171"/>
      <c r="CT6" s="171"/>
      <c r="CU6" s="171"/>
      <c r="CV6" s="171"/>
      <c r="CW6" s="171"/>
      <c r="CX6" s="171"/>
      <c r="CY6" s="171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71"/>
      <c r="DN6" s="171"/>
      <c r="DO6" s="171"/>
      <c r="DP6" s="171"/>
      <c r="DQ6" s="171"/>
      <c r="DR6" s="171"/>
      <c r="DS6" s="171"/>
      <c r="DT6" s="171"/>
      <c r="DU6" s="171"/>
      <c r="DV6" s="171"/>
      <c r="DW6" s="171"/>
      <c r="DX6" s="171"/>
      <c r="DY6" s="171"/>
      <c r="DZ6" s="171"/>
      <c r="EA6" s="171"/>
      <c r="EB6" s="171"/>
      <c r="EC6" s="171"/>
      <c r="ED6" s="171"/>
      <c r="EE6" s="171"/>
      <c r="EF6" s="171"/>
      <c r="EG6" s="171"/>
      <c r="EH6" s="171"/>
      <c r="EI6" s="171"/>
      <c r="EJ6" s="171"/>
      <c r="EK6" s="171"/>
      <c r="EL6" s="171"/>
      <c r="EM6" s="171"/>
      <c r="EN6" s="171"/>
      <c r="EO6" s="171"/>
      <c r="EP6" s="171"/>
      <c r="EQ6" s="171"/>
      <c r="ER6" s="171"/>
      <c r="ES6" s="171"/>
      <c r="ET6" s="171"/>
      <c r="EU6" s="171"/>
      <c r="EV6" s="171"/>
      <c r="EW6" s="171"/>
      <c r="EX6" s="171"/>
      <c r="EY6" s="171"/>
      <c r="EZ6" s="171"/>
      <c r="FA6" s="171"/>
      <c r="FB6" s="171"/>
      <c r="FC6" s="171"/>
      <c r="FD6" s="171"/>
      <c r="FE6" s="171"/>
      <c r="FF6" s="171"/>
      <c r="FG6" s="171"/>
      <c r="FH6" s="171"/>
      <c r="FI6" s="171"/>
      <c r="FJ6" s="171"/>
      <c r="FK6" s="171"/>
      <c r="FL6" s="171"/>
      <c r="FM6" s="171"/>
      <c r="FN6" s="171"/>
      <c r="FO6" s="171"/>
      <c r="FP6" s="171"/>
      <c r="FQ6" s="171"/>
      <c r="FR6" s="171"/>
      <c r="FS6" s="173"/>
      <c r="FT6" s="171"/>
      <c r="FU6" s="171"/>
      <c r="FV6" s="171"/>
      <c r="FW6" s="171"/>
      <c r="FX6" s="171"/>
      <c r="FY6" s="171"/>
      <c r="FZ6" s="171"/>
      <c r="GA6" s="171"/>
      <c r="GB6" s="171"/>
      <c r="GC6" s="171"/>
      <c r="GD6" s="171"/>
      <c r="GE6" s="171"/>
      <c r="GF6" s="171"/>
      <c r="GG6" s="171"/>
      <c r="GH6" s="171"/>
      <c r="GI6" s="171"/>
      <c r="GJ6" s="171"/>
      <c r="GK6" s="171"/>
      <c r="GL6" s="171"/>
      <c r="GM6" s="171"/>
      <c r="GN6" s="171"/>
      <c r="GO6" s="171"/>
      <c r="GP6" s="171"/>
      <c r="GQ6" s="171"/>
      <c r="GR6" s="171"/>
      <c r="GS6" s="171"/>
      <c r="GT6" s="171"/>
      <c r="GU6" s="171"/>
      <c r="GV6" s="171"/>
      <c r="GW6" s="171"/>
      <c r="GX6" s="171"/>
      <c r="GY6" s="171"/>
      <c r="GZ6" s="171"/>
      <c r="HA6" s="171"/>
      <c r="HB6" s="171"/>
      <c r="HC6" s="171"/>
      <c r="HD6" s="171"/>
      <c r="HE6" s="171"/>
      <c r="HF6" s="171"/>
      <c r="HG6" s="171"/>
      <c r="HH6" s="171"/>
      <c r="HI6" s="171"/>
      <c r="HJ6" s="171"/>
      <c r="HK6" s="171"/>
      <c r="HL6" s="171"/>
      <c r="HM6" s="171"/>
      <c r="HN6" s="171"/>
      <c r="HO6" s="171"/>
      <c r="HP6" s="171"/>
      <c r="HQ6" s="171"/>
      <c r="HR6" s="171"/>
      <c r="HS6" s="171"/>
      <c r="HT6" s="171"/>
      <c r="HU6" s="171"/>
      <c r="HV6" s="171"/>
      <c r="HW6" s="171"/>
      <c r="HX6" s="171"/>
      <c r="HY6" s="171"/>
      <c r="HZ6" s="171"/>
      <c r="IA6" s="171"/>
      <c r="IB6" s="171"/>
      <c r="IC6" s="171"/>
      <c r="ID6" s="171"/>
      <c r="IE6" s="171"/>
      <c r="IF6" s="171"/>
      <c r="IG6" s="171"/>
      <c r="IH6" s="171"/>
      <c r="II6" s="171"/>
      <c r="IJ6" s="171"/>
      <c r="IK6" s="171"/>
      <c r="IL6" s="171"/>
      <c r="IM6" s="171"/>
      <c r="IN6" s="171"/>
      <c r="IO6" s="171"/>
      <c r="IP6" s="171"/>
      <c r="IQ6" s="171"/>
      <c r="IR6" s="171"/>
      <c r="IS6" s="171"/>
      <c r="IT6" s="171"/>
      <c r="IU6" s="171"/>
      <c r="IV6" s="171"/>
      <c r="IW6" s="171"/>
      <c r="IX6" s="171"/>
      <c r="IY6" s="171"/>
      <c r="IZ6" s="171"/>
      <c r="JA6" s="171"/>
      <c r="JB6" s="171"/>
      <c r="JC6" s="171"/>
      <c r="JD6" s="171"/>
      <c r="JE6" s="171"/>
      <c r="JF6" s="171"/>
      <c r="JG6" s="171"/>
      <c r="JH6" s="171"/>
      <c r="JI6" s="171"/>
      <c r="JJ6" s="171"/>
      <c r="JK6" s="171"/>
      <c r="JL6" s="171"/>
      <c r="JM6" s="171"/>
      <c r="JN6" s="171"/>
      <c r="JO6" s="171"/>
      <c r="JP6" s="171"/>
      <c r="JQ6" s="171"/>
      <c r="JR6" s="171"/>
      <c r="JS6" s="171"/>
      <c r="JT6" s="171"/>
      <c r="JU6" s="171"/>
      <c r="JV6" s="171"/>
      <c r="JW6" s="171"/>
      <c r="JX6" s="171"/>
      <c r="JY6" s="171"/>
      <c r="JZ6" s="171"/>
      <c r="KA6" s="171"/>
      <c r="KB6" s="171"/>
      <c r="KC6" s="171"/>
      <c r="KD6" s="171"/>
      <c r="KE6" s="171"/>
      <c r="KF6" s="171"/>
      <c r="KG6" s="171"/>
      <c r="KH6" s="171"/>
      <c r="KI6" s="171"/>
      <c r="KJ6" s="171"/>
      <c r="KK6" s="171"/>
      <c r="KL6" s="171"/>
      <c r="KM6" s="171"/>
      <c r="KN6" s="171"/>
      <c r="KO6" s="171"/>
      <c r="KP6" s="171"/>
      <c r="KQ6" s="171"/>
      <c r="KR6" s="171"/>
      <c r="KS6" s="171"/>
      <c r="KT6" s="171"/>
      <c r="KU6" s="171"/>
      <c r="KV6" s="171"/>
      <c r="KW6" s="171"/>
      <c r="KX6" s="171"/>
      <c r="KY6" s="171"/>
      <c r="KZ6" s="171"/>
      <c r="LA6" s="171"/>
      <c r="LB6" s="171"/>
      <c r="LC6" s="171"/>
      <c r="LD6" s="171"/>
      <c r="LE6" s="171"/>
      <c r="LF6" s="171"/>
      <c r="LG6" s="171"/>
      <c r="LH6" s="171"/>
      <c r="LI6" s="171"/>
      <c r="LJ6" s="171"/>
      <c r="LK6" s="171"/>
      <c r="LL6" s="171"/>
      <c r="LM6" s="171"/>
      <c r="LN6" s="171"/>
      <c r="LO6" s="171"/>
      <c r="LP6" s="171"/>
      <c r="LQ6" s="171"/>
      <c r="LR6" s="171"/>
      <c r="LS6" s="171"/>
      <c r="LT6" s="171"/>
      <c r="LU6" s="171"/>
      <c r="LV6" s="171"/>
      <c r="LW6" s="171"/>
      <c r="LX6" s="29"/>
      <c r="LY6" s="29"/>
      <c r="LZ6" s="29"/>
      <c r="MA6" s="29"/>
      <c r="MB6" s="29"/>
      <c r="MC6" s="29"/>
      <c r="MD6" s="29"/>
      <c r="ME6" s="29"/>
      <c r="MF6" s="29"/>
      <c r="MG6" s="29"/>
      <c r="MH6" s="29"/>
      <c r="MI6" s="29"/>
      <c r="MJ6" s="29"/>
      <c r="MK6" s="29"/>
      <c r="ML6" s="29"/>
      <c r="MM6" s="29"/>
      <c r="MN6" s="29"/>
      <c r="MO6" s="29"/>
      <c r="MP6" s="29"/>
      <c r="MQ6" s="29"/>
      <c r="MR6" s="29"/>
      <c r="MS6" s="29"/>
      <c r="MT6" s="29"/>
      <c r="MU6" s="29"/>
      <c r="MV6" s="29"/>
      <c r="MW6" s="29"/>
      <c r="MX6" s="29"/>
      <c r="MY6" s="29"/>
      <c r="MZ6" s="29"/>
      <c r="NA6" s="29"/>
      <c r="NB6" s="29"/>
      <c r="NC6" s="29"/>
      <c r="ND6" s="29"/>
      <c r="NE6" s="29"/>
      <c r="NF6" s="29"/>
      <c r="NG6" s="29"/>
      <c r="NH6" s="29"/>
      <c r="NI6" s="29"/>
      <c r="NJ6" s="29"/>
      <c r="NK6" s="29"/>
      <c r="NL6" s="29"/>
      <c r="NM6" s="29"/>
      <c r="NN6" s="29"/>
      <c r="NO6" s="29"/>
      <c r="NP6" s="29"/>
      <c r="NQ6" s="29"/>
      <c r="NR6" s="29"/>
      <c r="NS6" s="29"/>
      <c r="NT6" s="29"/>
      <c r="NU6" s="29"/>
      <c r="NV6" s="29"/>
      <c r="NW6" s="29"/>
      <c r="NX6" s="29"/>
      <c r="NY6" s="29"/>
      <c r="NZ6" s="29"/>
      <c r="OA6" s="29"/>
      <c r="OB6" s="29"/>
      <c r="OC6" s="29"/>
      <c r="OD6" s="29"/>
      <c r="OE6" s="29"/>
      <c r="OF6" s="29"/>
      <c r="OG6" s="29"/>
      <c r="OH6" s="29"/>
      <c r="OI6" s="29"/>
      <c r="OJ6" s="29"/>
      <c r="OK6" s="29"/>
      <c r="OL6" s="29"/>
      <c r="OM6" s="29"/>
      <c r="ON6" s="29"/>
      <c r="OO6" s="29"/>
      <c r="OP6" s="29"/>
      <c r="OQ6" s="29"/>
      <c r="OR6" s="29"/>
      <c r="OS6" s="29"/>
      <c r="OT6" s="29"/>
      <c r="OU6" s="29"/>
      <c r="OV6" s="29"/>
      <c r="OW6" s="29"/>
      <c r="OX6" s="29"/>
      <c r="OY6" s="29"/>
      <c r="OZ6" s="29"/>
      <c r="PA6" s="29"/>
      <c r="PB6" s="29"/>
      <c r="PC6" s="29"/>
      <c r="PD6" s="29"/>
      <c r="PE6" s="29"/>
      <c r="PF6" s="29"/>
      <c r="PG6" s="29"/>
      <c r="PH6" s="29"/>
      <c r="PI6" s="29"/>
      <c r="PJ6" s="29"/>
      <c r="PK6" s="29"/>
      <c r="PL6" s="29"/>
      <c r="PM6" s="29"/>
      <c r="PN6" s="29"/>
      <c r="PO6" s="29"/>
      <c r="PP6" s="29"/>
      <c r="PQ6" s="29"/>
      <c r="PR6" s="29"/>
      <c r="PS6" s="29"/>
      <c r="PT6" s="29"/>
      <c r="PU6" s="29"/>
      <c r="PV6" s="29"/>
      <c r="PW6" s="29"/>
      <c r="PX6" s="29"/>
      <c r="PY6" s="29"/>
      <c r="PZ6" s="29"/>
      <c r="QA6" s="29"/>
      <c r="QB6" s="29"/>
      <c r="QC6" s="29"/>
      <c r="QD6" s="29"/>
      <c r="QE6" s="29"/>
      <c r="QF6" s="29"/>
      <c r="QG6" s="29"/>
      <c r="QH6" s="29"/>
      <c r="QI6" s="29"/>
      <c r="QJ6" s="29"/>
      <c r="QK6" s="29"/>
      <c r="QL6" s="29"/>
      <c r="QM6" s="29"/>
      <c r="QN6" s="29"/>
      <c r="QO6" s="29"/>
      <c r="QP6" s="29"/>
      <c r="QQ6" s="29"/>
      <c r="QR6" s="29"/>
      <c r="QS6" s="29"/>
      <c r="QT6" s="29"/>
      <c r="QU6" s="29"/>
      <c r="QV6" s="29"/>
      <c r="QW6" s="29"/>
      <c r="QX6" s="29"/>
      <c r="QY6" s="29"/>
      <c r="QZ6" s="29"/>
      <c r="RA6" s="29"/>
      <c r="RB6" s="29"/>
      <c r="RC6" s="29"/>
      <c r="RD6" s="29"/>
      <c r="RE6" s="29"/>
      <c r="RF6" s="29"/>
      <c r="RG6" s="29"/>
      <c r="RH6" s="29"/>
      <c r="RI6" s="29"/>
      <c r="RJ6" s="29"/>
      <c r="RK6" s="29"/>
      <c r="RL6" s="29"/>
      <c r="RM6" s="29"/>
      <c r="RN6" s="29"/>
      <c r="RO6" s="29"/>
      <c r="RP6" s="29"/>
      <c r="RQ6" s="29"/>
      <c r="RR6" s="29"/>
      <c r="RS6" s="29"/>
      <c r="RT6" s="29"/>
      <c r="RU6" s="29"/>
      <c r="RV6" s="29"/>
      <c r="RW6" s="29"/>
      <c r="RX6" s="29"/>
      <c r="RY6" s="29"/>
      <c r="RZ6" s="29"/>
      <c r="SA6" s="29"/>
      <c r="SB6" s="29"/>
      <c r="SC6" s="29"/>
      <c r="SD6" s="29"/>
      <c r="SE6" s="29"/>
      <c r="SF6" s="29"/>
      <c r="SG6" s="29"/>
      <c r="SH6" s="29"/>
      <c r="SI6" s="29"/>
      <c r="SJ6" s="29"/>
      <c r="SK6" s="29"/>
      <c r="SL6" s="29"/>
      <c r="SM6" s="29"/>
      <c r="SN6" s="29"/>
      <c r="SO6" s="29"/>
      <c r="SP6" s="29"/>
      <c r="SQ6" s="29"/>
      <c r="SR6" s="29"/>
      <c r="SS6" s="29"/>
      <c r="ST6" s="29"/>
      <c r="SU6" s="29"/>
      <c r="SV6" s="29"/>
      <c r="SW6" s="29"/>
      <c r="SX6" s="29"/>
      <c r="SY6" s="29"/>
      <c r="SZ6" s="29"/>
      <c r="TA6" s="29"/>
      <c r="TB6" s="29"/>
      <c r="TC6" s="29"/>
      <c r="TD6" s="29"/>
      <c r="TE6" s="29"/>
      <c r="TF6" s="29"/>
      <c r="TG6" s="29"/>
      <c r="TH6" s="29"/>
      <c r="TI6" s="29"/>
      <c r="TJ6" s="29"/>
      <c r="TK6" s="29"/>
      <c r="TL6" s="29"/>
      <c r="TM6" s="29"/>
      <c r="TN6" s="29"/>
      <c r="TO6" s="29"/>
      <c r="TP6" s="29"/>
      <c r="TQ6" s="29"/>
      <c r="TR6" s="29"/>
      <c r="TS6" s="29"/>
      <c r="TT6" s="29"/>
      <c r="TU6" s="29"/>
      <c r="TV6" s="29"/>
      <c r="TW6" s="29"/>
      <c r="TX6" s="29"/>
      <c r="TY6" s="29"/>
      <c r="TZ6" s="29"/>
      <c r="UA6" s="29"/>
      <c r="UB6" s="29"/>
      <c r="UC6" s="29"/>
      <c r="UD6" s="29"/>
      <c r="UE6" s="29"/>
      <c r="UF6" s="29"/>
      <c r="UG6" s="29"/>
      <c r="UH6" s="29"/>
      <c r="UI6" s="29"/>
      <c r="UJ6" s="29"/>
      <c r="UK6" s="29"/>
      <c r="UL6" s="29"/>
      <c r="UM6" s="29"/>
      <c r="UN6" s="29"/>
      <c r="UO6" s="29"/>
      <c r="UP6" s="29"/>
      <c r="UQ6" s="29"/>
      <c r="UR6" s="29"/>
      <c r="US6" s="29"/>
      <c r="UT6" s="29"/>
      <c r="UU6" s="29"/>
      <c r="UV6" s="29"/>
      <c r="UW6" s="29"/>
      <c r="UX6" s="29"/>
      <c r="UY6" s="29"/>
      <c r="UZ6" s="29"/>
      <c r="VA6" s="29"/>
      <c r="VB6" s="171"/>
      <c r="VC6" s="171"/>
      <c r="VD6" s="171"/>
      <c r="VE6" s="171"/>
      <c r="VF6" s="171"/>
      <c r="VG6" s="171"/>
      <c r="VH6" s="171"/>
      <c r="VI6" s="171"/>
      <c r="VJ6" s="171"/>
      <c r="VK6" s="171"/>
      <c r="VL6" s="171"/>
      <c r="VM6" s="171"/>
      <c r="VN6" s="171"/>
      <c r="VO6" s="171"/>
      <c r="VP6" s="171"/>
      <c r="VQ6" s="171"/>
      <c r="VR6" s="171"/>
      <c r="VS6" s="171"/>
      <c r="VT6" s="171"/>
      <c r="VU6" s="171"/>
      <c r="VV6" s="171"/>
      <c r="VW6" s="171"/>
      <c r="VX6" s="171"/>
      <c r="VY6" s="171"/>
      <c r="VZ6" s="171"/>
      <c r="WA6" s="171"/>
      <c r="WB6" s="171"/>
      <c r="WC6" s="171"/>
      <c r="WD6" s="171"/>
      <c r="WE6" s="171"/>
      <c r="WF6" s="171"/>
      <c r="WG6" s="171"/>
      <c r="WH6" s="171"/>
      <c r="WI6" s="171"/>
      <c r="WJ6" s="171"/>
      <c r="WK6" s="171"/>
      <c r="WL6" s="171"/>
      <c r="WM6" s="171"/>
      <c r="WN6" s="171"/>
      <c r="WO6" s="171"/>
      <c r="WP6" s="171"/>
      <c r="WQ6" s="171"/>
      <c r="WR6" s="171"/>
      <c r="WS6" s="171"/>
      <c r="WT6" s="171"/>
      <c r="WU6" s="171"/>
      <c r="WV6" s="171"/>
      <c r="WW6" s="171"/>
      <c r="WX6" s="171"/>
      <c r="WY6" s="171"/>
      <c r="WZ6" s="171"/>
      <c r="XA6" s="171"/>
      <c r="XB6" s="171"/>
      <c r="XC6" s="171"/>
      <c r="XD6" s="171"/>
      <c r="XE6" s="171"/>
      <c r="XF6" s="171"/>
      <c r="XG6" s="171"/>
      <c r="XH6" s="171"/>
      <c r="XI6" s="171"/>
      <c r="XJ6" s="171"/>
      <c r="XK6" s="171"/>
      <c r="XL6" s="171"/>
      <c r="XM6" s="171"/>
      <c r="XN6" s="171"/>
      <c r="XO6" s="171"/>
      <c r="XP6" s="171"/>
      <c r="XQ6" s="171"/>
      <c r="XR6" s="171"/>
      <c r="XS6" s="171"/>
      <c r="XT6" s="171"/>
      <c r="XU6" s="171"/>
      <c r="XV6" s="171"/>
      <c r="XW6" s="171"/>
      <c r="XX6" s="171"/>
      <c r="XY6" s="171"/>
      <c r="XZ6" s="171"/>
      <c r="YA6" s="171"/>
      <c r="YB6" s="171"/>
      <c r="YC6" s="171"/>
      <c r="YD6" s="171"/>
      <c r="YE6" s="171"/>
      <c r="YF6" s="171"/>
      <c r="YG6" s="171"/>
      <c r="YH6" s="171"/>
      <c r="YI6" s="171"/>
      <c r="YJ6" s="171"/>
      <c r="YK6" s="171"/>
      <c r="YL6" s="171"/>
      <c r="YM6" s="171"/>
      <c r="YN6" s="171"/>
      <c r="YO6" s="29"/>
      <c r="YP6" s="29"/>
      <c r="YQ6" s="29"/>
      <c r="YR6" s="29"/>
      <c r="YS6" s="29"/>
      <c r="YT6" s="29"/>
      <c r="YU6" s="29"/>
      <c r="YV6" s="29"/>
      <c r="YW6" s="29"/>
      <c r="YX6" s="29"/>
      <c r="YY6" s="29"/>
      <c r="YZ6" s="29"/>
      <c r="ZA6" s="29"/>
      <c r="ZB6" s="29"/>
      <c r="ZC6" s="29"/>
      <c r="ZD6" s="29"/>
      <c r="ZE6" s="29"/>
      <c r="ZF6" s="29"/>
      <c r="ZG6" s="29"/>
      <c r="ZH6" s="29"/>
      <c r="ZI6" s="29"/>
      <c r="ZJ6" s="29"/>
      <c r="ZK6" s="29"/>
      <c r="ZL6" s="29"/>
      <c r="ZM6" s="29"/>
      <c r="ZN6" s="29"/>
      <c r="ZO6" s="29"/>
      <c r="ZP6" s="29"/>
      <c r="ZQ6" s="29"/>
      <c r="ZR6" s="171"/>
      <c r="ZS6" s="171"/>
      <c r="ZT6" s="171"/>
      <c r="ZU6" s="171"/>
      <c r="ZV6" s="171"/>
      <c r="ZW6" s="171"/>
      <c r="ZX6" s="173"/>
      <c r="ZY6" s="171"/>
      <c r="ZZ6" s="171"/>
      <c r="AAA6" s="171"/>
      <c r="AAB6" s="171"/>
      <c r="AAC6" s="171"/>
    </row>
    <row r="7" spans="1:705" s="128" customFormat="1" ht="51" hidden="1">
      <c r="A7" s="125" t="s">
        <v>0</v>
      </c>
      <c r="B7" s="125" t="s">
        <v>350</v>
      </c>
      <c r="C7" s="84"/>
      <c r="D7" s="84"/>
      <c r="E7" s="84" t="s">
        <v>351</v>
      </c>
      <c r="F7" s="84"/>
      <c r="G7" s="84"/>
      <c r="H7" s="84" t="s">
        <v>352</v>
      </c>
      <c r="I7" s="84" t="s">
        <v>281</v>
      </c>
      <c r="J7" s="84" t="s">
        <v>282</v>
      </c>
      <c r="K7" s="84" t="s">
        <v>283</v>
      </c>
      <c r="L7" s="84" t="s">
        <v>284</v>
      </c>
      <c r="M7" s="84" t="s">
        <v>285</v>
      </c>
      <c r="N7" s="84"/>
      <c r="O7" s="84"/>
      <c r="P7" s="84"/>
      <c r="Q7" s="84"/>
      <c r="R7" s="84"/>
      <c r="S7" s="84" t="s">
        <v>351</v>
      </c>
      <c r="T7" s="84"/>
      <c r="U7" s="84"/>
      <c r="V7" s="84" t="s">
        <v>352</v>
      </c>
      <c r="W7" s="84" t="s">
        <v>281</v>
      </c>
      <c r="X7" s="84" t="s">
        <v>282</v>
      </c>
      <c r="Y7" s="84" t="s">
        <v>283</v>
      </c>
      <c r="Z7" s="84" t="s">
        <v>284</v>
      </c>
      <c r="AA7" s="84" t="s">
        <v>285</v>
      </c>
      <c r="AB7" s="84"/>
      <c r="AC7" s="84"/>
      <c r="AD7" s="84"/>
      <c r="AE7" s="84"/>
      <c r="AF7" s="84"/>
      <c r="AG7" s="84" t="s">
        <v>351</v>
      </c>
      <c r="AH7" s="84"/>
      <c r="AI7" s="84"/>
      <c r="AJ7" s="84" t="s">
        <v>352</v>
      </c>
      <c r="AK7" s="84" t="s">
        <v>281</v>
      </c>
      <c r="AL7" s="84" t="s">
        <v>282</v>
      </c>
      <c r="AM7" s="84" t="s">
        <v>283</v>
      </c>
      <c r="AN7" s="84" t="s">
        <v>284</v>
      </c>
      <c r="AO7" s="84" t="s">
        <v>285</v>
      </c>
      <c r="AP7" s="84"/>
      <c r="AQ7" s="84"/>
      <c r="AR7" s="84"/>
      <c r="AS7" s="84"/>
      <c r="AT7" s="84"/>
      <c r="AU7" s="84" t="s">
        <v>351</v>
      </c>
      <c r="AV7" s="84"/>
      <c r="AW7" s="84"/>
      <c r="AX7" s="84" t="s">
        <v>352</v>
      </c>
      <c r="AY7" s="84" t="s">
        <v>281</v>
      </c>
      <c r="AZ7" s="84" t="s">
        <v>282</v>
      </c>
      <c r="BA7" s="84" t="s">
        <v>283</v>
      </c>
      <c r="BB7" s="84" t="s">
        <v>284</v>
      </c>
      <c r="BC7" s="84" t="s">
        <v>285</v>
      </c>
      <c r="BD7" s="84"/>
      <c r="BE7" s="84"/>
      <c r="BF7" s="84"/>
      <c r="BG7" s="84"/>
      <c r="BH7" s="84"/>
      <c r="BI7" s="84" t="s">
        <v>351</v>
      </c>
      <c r="BJ7" s="84"/>
      <c r="BK7" s="84"/>
      <c r="BL7" s="84" t="s">
        <v>352</v>
      </c>
      <c r="BM7" s="84" t="s">
        <v>281</v>
      </c>
      <c r="BN7" s="84" t="s">
        <v>282</v>
      </c>
      <c r="BO7" s="84" t="s">
        <v>283</v>
      </c>
      <c r="BP7" s="84" t="s">
        <v>284</v>
      </c>
      <c r="BQ7" s="84" t="s">
        <v>285</v>
      </c>
      <c r="BR7" s="84"/>
      <c r="BS7" s="84"/>
      <c r="BT7" s="84"/>
      <c r="BU7" s="84"/>
      <c r="BV7" s="84"/>
      <c r="BW7" s="84" t="s">
        <v>351</v>
      </c>
      <c r="BX7" s="84"/>
      <c r="BY7" s="84"/>
      <c r="BZ7" s="84" t="s">
        <v>352</v>
      </c>
      <c r="CA7" s="84" t="s">
        <v>281</v>
      </c>
      <c r="CB7" s="84" t="s">
        <v>282</v>
      </c>
      <c r="CC7" s="84" t="s">
        <v>283</v>
      </c>
      <c r="CD7" s="84" t="s">
        <v>284</v>
      </c>
      <c r="CE7" s="84" t="s">
        <v>285</v>
      </c>
      <c r="CF7" s="84"/>
      <c r="CG7" s="84"/>
      <c r="CH7" s="84"/>
      <c r="CI7" s="84"/>
      <c r="CJ7" s="84"/>
      <c r="CK7" s="84" t="s">
        <v>351</v>
      </c>
      <c r="CL7" s="84"/>
      <c r="CM7" s="84"/>
      <c r="CN7" s="84" t="s">
        <v>352</v>
      </c>
      <c r="CO7" s="84" t="s">
        <v>281</v>
      </c>
      <c r="CP7" s="84" t="s">
        <v>282</v>
      </c>
      <c r="CQ7" s="84" t="s">
        <v>283</v>
      </c>
      <c r="CR7" s="84" t="s">
        <v>284</v>
      </c>
      <c r="CS7" s="84" t="s">
        <v>285</v>
      </c>
      <c r="CT7" s="84"/>
      <c r="CU7" s="84"/>
      <c r="CV7" s="84"/>
      <c r="CW7" s="84"/>
      <c r="CX7" s="84"/>
      <c r="CY7" s="84" t="s">
        <v>351</v>
      </c>
      <c r="CZ7" s="84"/>
      <c r="DA7" s="84"/>
      <c r="DB7" s="84" t="s">
        <v>352</v>
      </c>
      <c r="DC7" s="84" t="s">
        <v>281</v>
      </c>
      <c r="DD7" s="84" t="s">
        <v>282</v>
      </c>
      <c r="DE7" s="84" t="s">
        <v>283</v>
      </c>
      <c r="DF7" s="84" t="s">
        <v>284</v>
      </c>
      <c r="DG7" s="84" t="s">
        <v>285</v>
      </c>
      <c r="DH7" s="84"/>
      <c r="DI7" s="84"/>
      <c r="DJ7" s="84"/>
      <c r="DK7" s="84"/>
      <c r="DL7" s="84"/>
      <c r="DM7" s="84" t="s">
        <v>351</v>
      </c>
      <c r="DN7" s="84"/>
      <c r="DO7" s="84"/>
      <c r="DP7" s="84" t="s">
        <v>352</v>
      </c>
      <c r="DQ7" s="84" t="s">
        <v>281</v>
      </c>
      <c r="DR7" s="84" t="s">
        <v>282</v>
      </c>
      <c r="DS7" s="84" t="s">
        <v>283</v>
      </c>
      <c r="DT7" s="84" t="s">
        <v>284</v>
      </c>
      <c r="DU7" s="84" t="s">
        <v>285</v>
      </c>
      <c r="DV7" s="84"/>
      <c r="DW7" s="84"/>
      <c r="DX7" s="84"/>
      <c r="DY7" s="84"/>
      <c r="DZ7" s="84"/>
      <c r="EA7" s="84" t="s">
        <v>351</v>
      </c>
      <c r="EB7" s="84"/>
      <c r="EC7" s="84"/>
      <c r="ED7" s="84" t="s">
        <v>352</v>
      </c>
      <c r="EE7" s="84" t="s">
        <v>281</v>
      </c>
      <c r="EF7" s="84" t="s">
        <v>282</v>
      </c>
      <c r="EG7" s="84" t="s">
        <v>283</v>
      </c>
      <c r="EH7" s="84" t="s">
        <v>284</v>
      </c>
      <c r="EI7" s="84" t="s">
        <v>285</v>
      </c>
      <c r="EJ7" s="84"/>
      <c r="EK7" s="84"/>
      <c r="EL7" s="84"/>
      <c r="EM7" s="84"/>
      <c r="EN7" s="84"/>
      <c r="EO7" s="84" t="s">
        <v>351</v>
      </c>
      <c r="EP7" s="84"/>
      <c r="EQ7" s="84"/>
      <c r="ER7" s="84" t="s">
        <v>352</v>
      </c>
      <c r="ES7" s="84" t="s">
        <v>281</v>
      </c>
      <c r="ET7" s="84" t="s">
        <v>282</v>
      </c>
      <c r="EU7" s="84" t="s">
        <v>283</v>
      </c>
      <c r="EV7" s="84" t="s">
        <v>284</v>
      </c>
      <c r="EW7" s="84" t="s">
        <v>285</v>
      </c>
      <c r="EX7" s="84"/>
      <c r="EY7" s="84"/>
      <c r="EZ7" s="84"/>
      <c r="FA7" s="84"/>
      <c r="FB7" s="84"/>
      <c r="FC7" s="84" t="s">
        <v>351</v>
      </c>
      <c r="FD7" s="84"/>
      <c r="FE7" s="84"/>
      <c r="FF7" s="84" t="s">
        <v>352</v>
      </c>
      <c r="FG7" s="84" t="s">
        <v>281</v>
      </c>
      <c r="FH7" s="84" t="s">
        <v>282</v>
      </c>
      <c r="FI7" s="84" t="s">
        <v>283</v>
      </c>
      <c r="FJ7" s="84" t="s">
        <v>284</v>
      </c>
      <c r="FK7" s="84" t="s">
        <v>285</v>
      </c>
      <c r="FL7" s="84"/>
      <c r="FM7" s="84"/>
      <c r="FN7" s="84"/>
      <c r="FO7" s="84"/>
      <c r="FP7" s="84"/>
      <c r="FQ7" s="84" t="s">
        <v>351</v>
      </c>
      <c r="FR7" s="84"/>
      <c r="FS7" s="84"/>
      <c r="FT7" s="84" t="s">
        <v>352</v>
      </c>
      <c r="FU7" s="84" t="s">
        <v>281</v>
      </c>
      <c r="FV7" s="84" t="s">
        <v>282</v>
      </c>
      <c r="FW7" s="84" t="s">
        <v>283</v>
      </c>
      <c r="FX7" s="84" t="s">
        <v>284</v>
      </c>
      <c r="FY7" s="84" t="s">
        <v>285</v>
      </c>
      <c r="FZ7" s="84"/>
      <c r="GA7" s="84"/>
      <c r="GB7" s="84"/>
      <c r="GC7" s="84"/>
      <c r="GD7" s="84"/>
      <c r="GE7" s="84" t="s">
        <v>351</v>
      </c>
      <c r="GF7" s="84"/>
      <c r="GG7" s="84"/>
      <c r="GH7" s="84" t="s">
        <v>352</v>
      </c>
      <c r="GI7" s="84" t="s">
        <v>281</v>
      </c>
      <c r="GJ7" s="84" t="s">
        <v>282</v>
      </c>
      <c r="GK7" s="84" t="s">
        <v>283</v>
      </c>
      <c r="GL7" s="84" t="s">
        <v>284</v>
      </c>
      <c r="GM7" s="84" t="s">
        <v>285</v>
      </c>
      <c r="GN7" s="84"/>
      <c r="GO7" s="84"/>
      <c r="GP7" s="84"/>
      <c r="GQ7" s="84"/>
      <c r="GR7" s="84" t="s">
        <v>351</v>
      </c>
      <c r="GS7" s="84"/>
      <c r="GT7" s="84"/>
      <c r="GU7" s="84" t="s">
        <v>352</v>
      </c>
      <c r="GV7" s="84" t="s">
        <v>281</v>
      </c>
      <c r="GW7" s="84" t="s">
        <v>282</v>
      </c>
      <c r="GX7" s="84" t="s">
        <v>283</v>
      </c>
      <c r="GY7" s="84" t="s">
        <v>284</v>
      </c>
      <c r="GZ7" s="84" t="s">
        <v>285</v>
      </c>
      <c r="HA7" s="84"/>
      <c r="HB7" s="84"/>
      <c r="HC7" s="84"/>
      <c r="HD7" s="84"/>
      <c r="HE7" s="84"/>
      <c r="HF7" s="84" t="s">
        <v>351</v>
      </c>
      <c r="HG7" s="84"/>
      <c r="HH7" s="84"/>
      <c r="HI7" s="84" t="s">
        <v>352</v>
      </c>
      <c r="HJ7" s="84" t="s">
        <v>281</v>
      </c>
      <c r="HK7" s="84" t="s">
        <v>282</v>
      </c>
      <c r="HL7" s="84" t="s">
        <v>283</v>
      </c>
      <c r="HM7" s="84" t="s">
        <v>284</v>
      </c>
      <c r="HN7" s="84" t="s">
        <v>285</v>
      </c>
      <c r="HO7" s="84"/>
      <c r="HP7" s="84"/>
      <c r="HQ7" s="84"/>
      <c r="HR7" s="84"/>
      <c r="HS7" s="84"/>
      <c r="HT7" s="84" t="s">
        <v>351</v>
      </c>
      <c r="HU7" s="84"/>
      <c r="HV7" s="84"/>
      <c r="HW7" s="84" t="s">
        <v>352</v>
      </c>
      <c r="HX7" s="84" t="s">
        <v>281</v>
      </c>
      <c r="HY7" s="84" t="s">
        <v>282</v>
      </c>
      <c r="HZ7" s="84" t="s">
        <v>283</v>
      </c>
      <c r="IA7" s="84" t="s">
        <v>284</v>
      </c>
      <c r="IB7" s="84" t="s">
        <v>285</v>
      </c>
      <c r="IC7" s="84"/>
      <c r="ID7" s="84"/>
      <c r="IE7" s="84"/>
      <c r="IF7" s="84"/>
      <c r="IG7" s="84"/>
      <c r="IH7" s="84" t="s">
        <v>351</v>
      </c>
      <c r="II7" s="84"/>
      <c r="IJ7" s="84"/>
      <c r="IK7" s="84" t="s">
        <v>352</v>
      </c>
      <c r="IL7" s="84" t="s">
        <v>281</v>
      </c>
      <c r="IM7" s="84" t="s">
        <v>282</v>
      </c>
      <c r="IN7" s="84" t="s">
        <v>283</v>
      </c>
      <c r="IO7" s="84" t="s">
        <v>284</v>
      </c>
      <c r="IP7" s="84" t="s">
        <v>285</v>
      </c>
      <c r="IQ7" s="84"/>
      <c r="IR7" s="84"/>
      <c r="IS7" s="84"/>
      <c r="IT7" s="84"/>
      <c r="IU7" s="84"/>
      <c r="IV7" s="84" t="s">
        <v>351</v>
      </c>
      <c r="IW7" s="84"/>
      <c r="IX7" s="84"/>
      <c r="IY7" s="84" t="s">
        <v>352</v>
      </c>
      <c r="IZ7" s="84" t="s">
        <v>281</v>
      </c>
      <c r="JA7" s="84" t="s">
        <v>282</v>
      </c>
      <c r="JB7" s="84" t="s">
        <v>283</v>
      </c>
      <c r="JC7" s="84" t="s">
        <v>284</v>
      </c>
      <c r="JD7" s="84" t="s">
        <v>285</v>
      </c>
      <c r="JE7" s="84"/>
      <c r="JF7" s="84"/>
      <c r="JG7" s="84"/>
      <c r="JH7" s="84"/>
      <c r="JI7" s="84"/>
      <c r="JJ7" s="84" t="s">
        <v>351</v>
      </c>
      <c r="JK7" s="84"/>
      <c r="JL7" s="84"/>
      <c r="JM7" s="84" t="s">
        <v>352</v>
      </c>
      <c r="JN7" s="84" t="s">
        <v>281</v>
      </c>
      <c r="JO7" s="84" t="s">
        <v>282</v>
      </c>
      <c r="JP7" s="84" t="s">
        <v>283</v>
      </c>
      <c r="JQ7" s="84" t="s">
        <v>284</v>
      </c>
      <c r="JR7" s="84" t="s">
        <v>285</v>
      </c>
      <c r="JS7" s="84"/>
      <c r="JT7" s="84"/>
      <c r="JU7" s="84"/>
      <c r="JV7" s="84"/>
      <c r="JW7" s="84"/>
      <c r="JX7" s="84" t="s">
        <v>351</v>
      </c>
      <c r="JY7" s="84"/>
      <c r="JZ7" s="84"/>
      <c r="KA7" s="84" t="s">
        <v>352</v>
      </c>
      <c r="KB7" s="84" t="s">
        <v>281</v>
      </c>
      <c r="KC7" s="84" t="s">
        <v>282</v>
      </c>
      <c r="KD7" s="84" t="s">
        <v>283</v>
      </c>
      <c r="KE7" s="84" t="s">
        <v>284</v>
      </c>
      <c r="KF7" s="84" t="s">
        <v>285</v>
      </c>
      <c r="KG7" s="84"/>
      <c r="KH7" s="84"/>
      <c r="KI7" s="84"/>
      <c r="KJ7" s="84"/>
      <c r="KK7" s="84"/>
      <c r="KL7" s="84" t="s">
        <v>351</v>
      </c>
      <c r="KM7" s="84"/>
      <c r="KN7" s="84"/>
      <c r="KO7" s="84" t="s">
        <v>352</v>
      </c>
      <c r="KP7" s="84" t="s">
        <v>281</v>
      </c>
      <c r="KQ7" s="84" t="s">
        <v>282</v>
      </c>
      <c r="KR7" s="84" t="s">
        <v>283</v>
      </c>
      <c r="KS7" s="84" t="s">
        <v>284</v>
      </c>
      <c r="KT7" s="84" t="s">
        <v>285</v>
      </c>
      <c r="KU7" s="84"/>
      <c r="KV7" s="84"/>
      <c r="KW7" s="84"/>
      <c r="KX7" s="84"/>
      <c r="KY7" s="84"/>
      <c r="KZ7" s="84" t="s">
        <v>351</v>
      </c>
      <c r="LA7" s="84"/>
      <c r="LB7" s="84"/>
      <c r="LC7" s="84" t="s">
        <v>352</v>
      </c>
      <c r="LD7" s="84" t="s">
        <v>281</v>
      </c>
      <c r="LE7" s="84" t="s">
        <v>282</v>
      </c>
      <c r="LF7" s="84" t="s">
        <v>283</v>
      </c>
      <c r="LG7" s="84" t="s">
        <v>284</v>
      </c>
      <c r="LH7" s="84" t="s">
        <v>285</v>
      </c>
      <c r="LI7" s="84"/>
      <c r="LJ7" s="84"/>
      <c r="LK7" s="84"/>
      <c r="LL7" s="84"/>
      <c r="LM7" s="84"/>
      <c r="LN7" s="84" t="s">
        <v>351</v>
      </c>
      <c r="LO7" s="84"/>
      <c r="LP7" s="84"/>
      <c r="LQ7" s="84" t="s">
        <v>352</v>
      </c>
      <c r="LR7" s="84" t="s">
        <v>281</v>
      </c>
      <c r="LS7" s="84" t="s">
        <v>282</v>
      </c>
      <c r="LT7" s="84" t="s">
        <v>283</v>
      </c>
      <c r="LU7" s="84" t="s">
        <v>284</v>
      </c>
      <c r="LV7" s="84" t="s">
        <v>285</v>
      </c>
      <c r="LW7" s="84"/>
      <c r="LX7" s="181"/>
      <c r="LY7" s="181"/>
      <c r="LZ7" s="181"/>
      <c r="MA7" s="181"/>
      <c r="MB7" s="84" t="s">
        <v>351</v>
      </c>
      <c r="MC7" s="84"/>
      <c r="MD7" s="84"/>
      <c r="ME7" s="84" t="s">
        <v>352</v>
      </c>
      <c r="MF7" s="84" t="s">
        <v>281</v>
      </c>
      <c r="MG7" s="84" t="s">
        <v>282</v>
      </c>
      <c r="MH7" s="84" t="s">
        <v>283</v>
      </c>
      <c r="MI7" s="84" t="s">
        <v>284</v>
      </c>
      <c r="MJ7" s="84" t="s">
        <v>285</v>
      </c>
      <c r="MK7" s="181"/>
      <c r="ML7" s="181"/>
      <c r="MM7" s="181"/>
      <c r="MN7" s="181"/>
      <c r="MO7" s="181"/>
      <c r="MP7" s="84" t="s">
        <v>351</v>
      </c>
      <c r="MQ7" s="84"/>
      <c r="MR7" s="84"/>
      <c r="MS7" s="84" t="s">
        <v>352</v>
      </c>
      <c r="MT7" s="84" t="s">
        <v>281</v>
      </c>
      <c r="MU7" s="84" t="s">
        <v>282</v>
      </c>
      <c r="MV7" s="84" t="s">
        <v>283</v>
      </c>
      <c r="MW7" s="84" t="s">
        <v>284</v>
      </c>
      <c r="MX7" s="84" t="s">
        <v>285</v>
      </c>
      <c r="MY7" s="181"/>
      <c r="MZ7" s="181"/>
      <c r="NA7" s="181"/>
      <c r="NB7" s="181"/>
      <c r="NC7" s="181"/>
      <c r="ND7" s="84" t="s">
        <v>351</v>
      </c>
      <c r="NE7" s="84"/>
      <c r="NF7" s="84"/>
      <c r="NG7" s="84" t="s">
        <v>352</v>
      </c>
      <c r="NH7" s="84" t="s">
        <v>281</v>
      </c>
      <c r="NI7" s="84" t="s">
        <v>282</v>
      </c>
      <c r="NJ7" s="84" t="s">
        <v>283</v>
      </c>
      <c r="NK7" s="84" t="s">
        <v>284</v>
      </c>
      <c r="NL7" s="84" t="s">
        <v>285</v>
      </c>
      <c r="NM7" s="181"/>
      <c r="NN7" s="181"/>
      <c r="NO7" s="181"/>
      <c r="NP7" s="181"/>
      <c r="NQ7" s="181"/>
      <c r="NR7" s="84" t="s">
        <v>351</v>
      </c>
      <c r="NS7" s="84"/>
      <c r="NT7" s="84"/>
      <c r="NU7" s="84" t="s">
        <v>352</v>
      </c>
      <c r="NV7" s="84" t="s">
        <v>281</v>
      </c>
      <c r="NW7" s="84" t="s">
        <v>282</v>
      </c>
      <c r="NX7" s="84" t="s">
        <v>283</v>
      </c>
      <c r="NY7" s="84" t="s">
        <v>284</v>
      </c>
      <c r="NZ7" s="84" t="s">
        <v>285</v>
      </c>
      <c r="OA7" s="181"/>
      <c r="OB7" s="181"/>
      <c r="OC7" s="181"/>
      <c r="OD7" s="181"/>
      <c r="OE7" s="181"/>
      <c r="OF7" s="84" t="s">
        <v>351</v>
      </c>
      <c r="OG7" s="84"/>
      <c r="OH7" s="84"/>
      <c r="OI7" s="84" t="s">
        <v>352</v>
      </c>
      <c r="OJ7" s="84" t="s">
        <v>281</v>
      </c>
      <c r="OK7" s="84" t="s">
        <v>282</v>
      </c>
      <c r="OL7" s="84" t="s">
        <v>283</v>
      </c>
      <c r="OM7" s="84" t="s">
        <v>284</v>
      </c>
      <c r="ON7" s="84" t="s">
        <v>285</v>
      </c>
      <c r="OO7" s="181"/>
      <c r="OP7" s="181"/>
      <c r="OQ7" s="181"/>
      <c r="OR7" s="181"/>
      <c r="OS7" s="181"/>
      <c r="OT7" s="84" t="s">
        <v>351</v>
      </c>
      <c r="OU7" s="84"/>
      <c r="OV7" s="84"/>
      <c r="OW7" s="84" t="s">
        <v>352</v>
      </c>
      <c r="OX7" s="84" t="s">
        <v>281</v>
      </c>
      <c r="OY7" s="84" t="s">
        <v>282</v>
      </c>
      <c r="OZ7" s="84" t="s">
        <v>283</v>
      </c>
      <c r="PA7" s="84" t="s">
        <v>284</v>
      </c>
      <c r="PB7" s="84" t="s">
        <v>285</v>
      </c>
      <c r="PC7" s="181"/>
      <c r="PD7" s="181"/>
      <c r="PE7" s="181"/>
      <c r="PF7" s="181"/>
      <c r="PG7" s="181"/>
      <c r="PH7" s="84" t="s">
        <v>351</v>
      </c>
      <c r="PI7" s="84"/>
      <c r="PJ7" s="84"/>
      <c r="PK7" s="84" t="s">
        <v>352</v>
      </c>
      <c r="PL7" s="84" t="s">
        <v>281</v>
      </c>
      <c r="PM7" s="84" t="s">
        <v>282</v>
      </c>
      <c r="PN7" s="84" t="s">
        <v>283</v>
      </c>
      <c r="PO7" s="84" t="s">
        <v>284</v>
      </c>
      <c r="PP7" s="84" t="s">
        <v>285</v>
      </c>
      <c r="PQ7" s="181"/>
      <c r="PR7" s="181"/>
      <c r="PS7" s="181"/>
      <c r="PT7" s="181"/>
      <c r="PU7" s="181"/>
      <c r="PV7" s="84" t="s">
        <v>351</v>
      </c>
      <c r="PW7" s="84"/>
      <c r="PX7" s="84"/>
      <c r="PY7" s="84" t="s">
        <v>352</v>
      </c>
      <c r="PZ7" s="84" t="s">
        <v>281</v>
      </c>
      <c r="QA7" s="84" t="s">
        <v>282</v>
      </c>
      <c r="QB7" s="84" t="s">
        <v>283</v>
      </c>
      <c r="QC7" s="84" t="s">
        <v>284</v>
      </c>
      <c r="QD7" s="84" t="s">
        <v>285</v>
      </c>
      <c r="QE7" s="181"/>
      <c r="QF7" s="181"/>
      <c r="QG7" s="181"/>
      <c r="QH7" s="181"/>
      <c r="QI7" s="181"/>
      <c r="QJ7" s="84" t="s">
        <v>351</v>
      </c>
      <c r="QK7" s="84"/>
      <c r="QL7" s="84"/>
      <c r="QM7" s="84" t="s">
        <v>352</v>
      </c>
      <c r="QN7" s="84" t="s">
        <v>281</v>
      </c>
      <c r="QO7" s="84" t="s">
        <v>282</v>
      </c>
      <c r="QP7" s="84" t="s">
        <v>283</v>
      </c>
      <c r="QQ7" s="84" t="s">
        <v>284</v>
      </c>
      <c r="QR7" s="84" t="s">
        <v>285</v>
      </c>
      <c r="QS7" s="181"/>
      <c r="QT7" s="181"/>
      <c r="QU7" s="181"/>
      <c r="QV7" s="181"/>
      <c r="QW7" s="181"/>
      <c r="QX7" s="84" t="s">
        <v>351</v>
      </c>
      <c r="QY7" s="84"/>
      <c r="QZ7" s="84"/>
      <c r="RA7" s="84" t="s">
        <v>352</v>
      </c>
      <c r="RB7" s="84" t="s">
        <v>281</v>
      </c>
      <c r="RC7" s="84" t="s">
        <v>282</v>
      </c>
      <c r="RD7" s="84" t="s">
        <v>283</v>
      </c>
      <c r="RE7" s="84" t="s">
        <v>284</v>
      </c>
      <c r="RF7" s="84" t="s">
        <v>285</v>
      </c>
      <c r="RG7" s="181"/>
      <c r="RH7" s="181"/>
      <c r="RI7" s="181"/>
      <c r="RJ7" s="181"/>
      <c r="RK7" s="181"/>
      <c r="RL7" s="84" t="s">
        <v>351</v>
      </c>
      <c r="RM7" s="84"/>
      <c r="RN7" s="84"/>
      <c r="RO7" s="84" t="s">
        <v>352</v>
      </c>
      <c r="RP7" s="84" t="s">
        <v>281</v>
      </c>
      <c r="RQ7" s="84" t="s">
        <v>282</v>
      </c>
      <c r="RR7" s="84" t="s">
        <v>283</v>
      </c>
      <c r="RS7" s="84" t="s">
        <v>284</v>
      </c>
      <c r="RT7" s="84" t="s">
        <v>285</v>
      </c>
      <c r="RU7" s="181"/>
      <c r="RV7" s="181"/>
      <c r="RW7" s="181"/>
      <c r="RX7" s="181"/>
      <c r="RY7" s="181"/>
      <c r="RZ7" s="84" t="s">
        <v>351</v>
      </c>
      <c r="SA7" s="84"/>
      <c r="SB7" s="84"/>
      <c r="SC7" s="84" t="s">
        <v>352</v>
      </c>
      <c r="SD7" s="84" t="s">
        <v>281</v>
      </c>
      <c r="SE7" s="84" t="s">
        <v>282</v>
      </c>
      <c r="SF7" s="84" t="s">
        <v>283</v>
      </c>
      <c r="SG7" s="84" t="s">
        <v>284</v>
      </c>
      <c r="SH7" s="84" t="s">
        <v>285</v>
      </c>
      <c r="SI7" s="181"/>
      <c r="SJ7" s="181"/>
      <c r="SK7" s="181"/>
      <c r="SL7" s="181"/>
      <c r="SM7" s="181"/>
      <c r="SN7" s="84" t="s">
        <v>351</v>
      </c>
      <c r="SO7" s="84"/>
      <c r="SP7" s="84"/>
      <c r="SQ7" s="84" t="s">
        <v>352</v>
      </c>
      <c r="SR7" s="84" t="s">
        <v>281</v>
      </c>
      <c r="SS7" s="84" t="s">
        <v>282</v>
      </c>
      <c r="ST7" s="84" t="s">
        <v>283</v>
      </c>
      <c r="SU7" s="84" t="s">
        <v>284</v>
      </c>
      <c r="SV7" s="84" t="s">
        <v>285</v>
      </c>
      <c r="SW7" s="181"/>
      <c r="SX7" s="181"/>
      <c r="SY7" s="181"/>
      <c r="SZ7" s="181"/>
      <c r="TA7" s="181"/>
      <c r="TB7" s="84" t="s">
        <v>351</v>
      </c>
      <c r="TC7" s="84"/>
      <c r="TD7" s="84"/>
      <c r="TE7" s="84" t="s">
        <v>352</v>
      </c>
      <c r="TF7" s="84" t="s">
        <v>281</v>
      </c>
      <c r="TG7" s="84" t="s">
        <v>282</v>
      </c>
      <c r="TH7" s="84" t="s">
        <v>283</v>
      </c>
      <c r="TI7" s="84" t="s">
        <v>284</v>
      </c>
      <c r="TJ7" s="84" t="s">
        <v>285</v>
      </c>
      <c r="TK7" s="181"/>
      <c r="TL7" s="181"/>
      <c r="TM7" s="181"/>
      <c r="TN7" s="181"/>
      <c r="TO7" s="181"/>
      <c r="TP7" s="84" t="s">
        <v>351</v>
      </c>
      <c r="TQ7" s="84"/>
      <c r="TR7" s="84"/>
      <c r="TS7" s="84" t="s">
        <v>352</v>
      </c>
      <c r="TT7" s="84" t="s">
        <v>281</v>
      </c>
      <c r="TU7" s="84" t="s">
        <v>282</v>
      </c>
      <c r="TV7" s="84" t="s">
        <v>283</v>
      </c>
      <c r="TW7" s="84" t="s">
        <v>284</v>
      </c>
      <c r="TX7" s="84" t="s">
        <v>285</v>
      </c>
      <c r="TY7" s="181"/>
      <c r="TZ7" s="181"/>
      <c r="UA7" s="181"/>
      <c r="UB7" s="181"/>
      <c r="UC7" s="181"/>
      <c r="UD7" s="84" t="s">
        <v>351</v>
      </c>
      <c r="UE7" s="84"/>
      <c r="UF7" s="84"/>
      <c r="UG7" s="84" t="s">
        <v>352</v>
      </c>
      <c r="UH7" s="84" t="s">
        <v>281</v>
      </c>
      <c r="UI7" s="84" t="s">
        <v>282</v>
      </c>
      <c r="UJ7" s="84" t="s">
        <v>283</v>
      </c>
      <c r="UK7" s="84" t="s">
        <v>284</v>
      </c>
      <c r="UL7" s="84" t="s">
        <v>285</v>
      </c>
      <c r="UM7" s="181"/>
      <c r="UN7" s="181"/>
      <c r="UO7" s="181"/>
      <c r="UP7" s="181"/>
      <c r="UQ7" s="181"/>
      <c r="UR7" s="84" t="s">
        <v>351</v>
      </c>
      <c r="US7" s="84"/>
      <c r="UT7" s="84"/>
      <c r="UU7" s="84" t="s">
        <v>352</v>
      </c>
      <c r="UV7" s="84" t="s">
        <v>281</v>
      </c>
      <c r="UW7" s="84" t="s">
        <v>282</v>
      </c>
      <c r="UX7" s="84" t="s">
        <v>283</v>
      </c>
      <c r="UY7" s="84" t="s">
        <v>284</v>
      </c>
      <c r="UZ7" s="84" t="s">
        <v>285</v>
      </c>
      <c r="VA7" s="181"/>
      <c r="VB7" s="84"/>
      <c r="VC7" s="84"/>
      <c r="VD7" s="84"/>
      <c r="VE7" s="84"/>
      <c r="VF7" s="84" t="s">
        <v>351</v>
      </c>
      <c r="VG7" s="84"/>
      <c r="VH7" s="84"/>
      <c r="VI7" s="84" t="s">
        <v>352</v>
      </c>
      <c r="VJ7" s="84" t="s">
        <v>281</v>
      </c>
      <c r="VK7" s="84" t="s">
        <v>282</v>
      </c>
      <c r="VL7" s="84" t="s">
        <v>283</v>
      </c>
      <c r="VM7" s="84" t="s">
        <v>284</v>
      </c>
      <c r="VN7" s="84" t="s">
        <v>285</v>
      </c>
      <c r="VO7" s="84"/>
      <c r="VP7" s="84"/>
      <c r="VQ7" s="84"/>
      <c r="VR7" s="84"/>
      <c r="VS7" s="84"/>
      <c r="VT7" s="84" t="s">
        <v>351</v>
      </c>
      <c r="VU7" s="84"/>
      <c r="VV7" s="84"/>
      <c r="VW7" s="84" t="s">
        <v>352</v>
      </c>
      <c r="VX7" s="84" t="s">
        <v>281</v>
      </c>
      <c r="VY7" s="84" t="s">
        <v>282</v>
      </c>
      <c r="VZ7" s="84" t="s">
        <v>283</v>
      </c>
      <c r="WA7" s="84" t="s">
        <v>284</v>
      </c>
      <c r="WB7" s="84" t="s">
        <v>285</v>
      </c>
      <c r="WC7" s="84"/>
      <c r="WD7" s="84"/>
      <c r="WE7" s="84"/>
      <c r="WF7" s="84"/>
      <c r="WG7" s="84"/>
      <c r="WH7" s="84" t="s">
        <v>351</v>
      </c>
      <c r="WI7" s="84"/>
      <c r="WJ7" s="84"/>
      <c r="WK7" s="84" t="s">
        <v>352</v>
      </c>
      <c r="WL7" s="84" t="s">
        <v>281</v>
      </c>
      <c r="WM7" s="84" t="s">
        <v>282</v>
      </c>
      <c r="WN7" s="84" t="s">
        <v>283</v>
      </c>
      <c r="WO7" s="84" t="s">
        <v>284</v>
      </c>
      <c r="WP7" s="84" t="s">
        <v>285</v>
      </c>
      <c r="WQ7" s="84"/>
      <c r="WR7" s="84"/>
      <c r="WS7" s="84"/>
      <c r="WT7" s="84"/>
      <c r="WU7" s="84"/>
      <c r="WV7" s="84" t="s">
        <v>351</v>
      </c>
      <c r="WW7" s="84"/>
      <c r="WX7" s="84"/>
      <c r="WY7" s="84" t="s">
        <v>352</v>
      </c>
      <c r="WZ7" s="84" t="s">
        <v>281</v>
      </c>
      <c r="XA7" s="84" t="s">
        <v>282</v>
      </c>
      <c r="XB7" s="84" t="s">
        <v>283</v>
      </c>
      <c r="XC7" s="84" t="s">
        <v>284</v>
      </c>
      <c r="XD7" s="84" t="s">
        <v>285</v>
      </c>
      <c r="XE7" s="84"/>
      <c r="XF7" s="84"/>
      <c r="XG7" s="84"/>
      <c r="XH7" s="84"/>
      <c r="XI7" s="84"/>
      <c r="XJ7" s="84" t="s">
        <v>351</v>
      </c>
      <c r="XK7" s="84"/>
      <c r="XL7" s="84"/>
      <c r="XM7" s="84" t="s">
        <v>352</v>
      </c>
      <c r="XN7" s="84" t="s">
        <v>281</v>
      </c>
      <c r="XO7" s="84" t="s">
        <v>282</v>
      </c>
      <c r="XP7" s="84" t="s">
        <v>283</v>
      </c>
      <c r="XQ7" s="84" t="s">
        <v>284</v>
      </c>
      <c r="XR7" s="84" t="s">
        <v>285</v>
      </c>
      <c r="XS7" s="84"/>
      <c r="XT7" s="84"/>
      <c r="XU7" s="84"/>
      <c r="XV7" s="84"/>
      <c r="XW7" s="84"/>
      <c r="XX7" s="84" t="s">
        <v>351</v>
      </c>
      <c r="XY7" s="84"/>
      <c r="XZ7" s="84"/>
      <c r="YA7" s="84" t="s">
        <v>352</v>
      </c>
      <c r="YB7" s="84" t="s">
        <v>281</v>
      </c>
      <c r="YC7" s="84" t="s">
        <v>282</v>
      </c>
      <c r="YD7" s="84" t="s">
        <v>283</v>
      </c>
      <c r="YE7" s="84" t="s">
        <v>284</v>
      </c>
      <c r="YF7" s="84" t="s">
        <v>285</v>
      </c>
      <c r="YG7" s="84"/>
      <c r="YH7" s="84"/>
      <c r="YI7" s="84"/>
      <c r="YJ7" s="84"/>
      <c r="YK7" s="84"/>
      <c r="YL7" s="84" t="s">
        <v>351</v>
      </c>
      <c r="YM7" s="84"/>
      <c r="YN7" s="84"/>
      <c r="YO7" s="84" t="s">
        <v>352</v>
      </c>
      <c r="YP7" s="84" t="s">
        <v>281</v>
      </c>
      <c r="YQ7" s="84" t="s">
        <v>282</v>
      </c>
      <c r="YR7" s="84" t="s">
        <v>283</v>
      </c>
      <c r="YS7" s="84" t="s">
        <v>284</v>
      </c>
      <c r="YT7" s="84" t="s">
        <v>285</v>
      </c>
      <c r="YU7" s="181"/>
      <c r="YV7" s="181"/>
      <c r="YW7" s="181"/>
      <c r="YX7" s="181"/>
      <c r="YY7" s="181"/>
      <c r="YZ7" s="84" t="s">
        <v>351</v>
      </c>
      <c r="ZA7" s="84"/>
      <c r="ZB7" s="84"/>
      <c r="ZC7" s="84" t="s">
        <v>352</v>
      </c>
      <c r="ZD7" s="84" t="s">
        <v>281</v>
      </c>
      <c r="ZE7" s="84" t="s">
        <v>282</v>
      </c>
      <c r="ZF7" s="84" t="s">
        <v>283</v>
      </c>
      <c r="ZG7" s="84" t="s">
        <v>284</v>
      </c>
      <c r="ZH7" s="84" t="s">
        <v>285</v>
      </c>
      <c r="ZI7" s="181"/>
      <c r="ZJ7" s="181"/>
      <c r="ZK7" s="181"/>
      <c r="ZL7" s="181"/>
      <c r="ZM7" s="181"/>
      <c r="ZN7" s="84" t="s">
        <v>351</v>
      </c>
      <c r="ZO7" s="84"/>
      <c r="ZP7" s="84"/>
      <c r="ZQ7" s="84" t="s">
        <v>352</v>
      </c>
      <c r="ZR7" s="84" t="s">
        <v>281</v>
      </c>
      <c r="ZS7" s="84" t="s">
        <v>282</v>
      </c>
      <c r="ZT7" s="84" t="s">
        <v>283</v>
      </c>
      <c r="ZU7" s="84" t="s">
        <v>284</v>
      </c>
      <c r="ZV7" s="84" t="s">
        <v>285</v>
      </c>
      <c r="ZW7" s="84"/>
      <c r="ZX7" s="84" t="s">
        <v>416</v>
      </c>
      <c r="ZY7" s="8" t="s">
        <v>281</v>
      </c>
      <c r="ZZ7" s="8" t="s">
        <v>282</v>
      </c>
      <c r="AAA7" s="8" t="s">
        <v>283</v>
      </c>
      <c r="AAB7" s="8" t="s">
        <v>284</v>
      </c>
      <c r="AAC7" s="84"/>
    </row>
    <row r="8" spans="1:705">
      <c r="A8" s="172">
        <v>1</v>
      </c>
      <c r="B8" s="170" t="s">
        <v>417</v>
      </c>
      <c r="C8" s="171"/>
      <c r="D8" s="171"/>
      <c r="E8" s="137">
        <v>0</v>
      </c>
      <c r="F8" s="173"/>
      <c r="G8" s="173"/>
      <c r="H8" s="173">
        <v>0</v>
      </c>
      <c r="I8" s="173">
        <v>0</v>
      </c>
      <c r="J8" s="173">
        <v>0</v>
      </c>
      <c r="K8" s="173">
        <v>0</v>
      </c>
      <c r="L8" s="173">
        <v>0</v>
      </c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173"/>
      <c r="AR8" s="173"/>
      <c r="AS8" s="173"/>
      <c r="AT8" s="173"/>
      <c r="AU8" s="137">
        <v>0</v>
      </c>
      <c r="AV8" s="173"/>
      <c r="AW8" s="173"/>
      <c r="AX8" s="173">
        <v>0</v>
      </c>
      <c r="AY8" s="173">
        <v>0</v>
      </c>
      <c r="AZ8" s="173">
        <v>0</v>
      </c>
      <c r="BA8" s="173">
        <v>0</v>
      </c>
      <c r="BB8" s="173">
        <v>0</v>
      </c>
      <c r="BC8" s="173"/>
      <c r="BD8" s="173"/>
      <c r="BE8" s="173"/>
      <c r="BF8" s="173"/>
      <c r="BG8" s="173"/>
      <c r="BH8" s="173"/>
      <c r="BI8" s="173"/>
      <c r="BJ8" s="173"/>
      <c r="BK8" s="173"/>
      <c r="BL8" s="173"/>
      <c r="BM8" s="173"/>
      <c r="BN8" s="173"/>
      <c r="BO8" s="173"/>
      <c r="BP8" s="173"/>
      <c r="BQ8" s="173"/>
      <c r="BR8" s="173"/>
      <c r="BS8" s="173"/>
      <c r="BT8" s="173"/>
      <c r="BU8" s="173"/>
      <c r="BV8" s="173"/>
      <c r="BW8" s="173"/>
      <c r="BX8" s="173"/>
      <c r="BY8" s="173"/>
      <c r="BZ8" s="173"/>
      <c r="CA8" s="173"/>
      <c r="CB8" s="173"/>
      <c r="CC8" s="173"/>
      <c r="CD8" s="173"/>
      <c r="CE8" s="173"/>
      <c r="CF8" s="173"/>
      <c r="CG8" s="173"/>
      <c r="CH8" s="173"/>
      <c r="CI8" s="173"/>
      <c r="CJ8" s="173"/>
      <c r="CK8" s="137">
        <v>0</v>
      </c>
      <c r="CL8" s="173"/>
      <c r="CM8" s="173"/>
      <c r="CN8" s="173">
        <v>0</v>
      </c>
      <c r="CO8" s="173">
        <v>0</v>
      </c>
      <c r="CP8" s="173">
        <v>0</v>
      </c>
      <c r="CQ8" s="173">
        <v>0</v>
      </c>
      <c r="CR8" s="173">
        <v>0</v>
      </c>
      <c r="CS8" s="173"/>
      <c r="CT8" s="173"/>
      <c r="CU8" s="173"/>
      <c r="CV8" s="173"/>
      <c r="CW8" s="173"/>
      <c r="CX8" s="173"/>
      <c r="CY8" s="173"/>
      <c r="CZ8" s="173"/>
      <c r="DA8" s="173"/>
      <c r="DB8" s="173"/>
      <c r="DC8" s="173"/>
      <c r="DD8" s="173"/>
      <c r="DE8" s="173"/>
      <c r="DF8" s="173"/>
      <c r="DG8" s="173"/>
      <c r="DH8" s="173"/>
      <c r="DI8" s="173"/>
      <c r="DJ8" s="173"/>
      <c r="DK8" s="173"/>
      <c r="DL8" s="173"/>
      <c r="DM8" s="173"/>
      <c r="DN8" s="173"/>
      <c r="DO8" s="173"/>
      <c r="DP8" s="173"/>
      <c r="DQ8" s="173"/>
      <c r="DR8" s="173"/>
      <c r="DS8" s="173"/>
      <c r="DT8" s="173"/>
      <c r="DU8" s="173"/>
      <c r="DV8" s="173"/>
      <c r="DW8" s="173"/>
      <c r="DX8" s="173"/>
      <c r="DY8" s="173"/>
      <c r="DZ8" s="173"/>
      <c r="EA8" s="137">
        <v>0</v>
      </c>
      <c r="EB8" s="173"/>
      <c r="EC8" s="173"/>
      <c r="ED8" s="173">
        <v>0</v>
      </c>
      <c r="EE8" s="173">
        <v>0</v>
      </c>
      <c r="EF8" s="173">
        <v>0</v>
      </c>
      <c r="EG8" s="173">
        <v>0</v>
      </c>
      <c r="EH8" s="173">
        <v>0</v>
      </c>
      <c r="EI8" s="173"/>
      <c r="EJ8" s="173"/>
      <c r="EK8" s="173"/>
      <c r="EL8" s="173"/>
      <c r="EM8" s="173"/>
      <c r="EN8" s="173"/>
      <c r="EO8" s="173"/>
      <c r="EP8" s="173"/>
      <c r="EQ8" s="173"/>
      <c r="ER8" s="173"/>
      <c r="ES8" s="173"/>
      <c r="ET8" s="173"/>
      <c r="EU8" s="173"/>
      <c r="EV8" s="173"/>
      <c r="EW8" s="173"/>
      <c r="EX8" s="173"/>
      <c r="EY8" s="173"/>
      <c r="EZ8" s="173"/>
      <c r="FA8" s="173"/>
      <c r="FB8" s="173"/>
      <c r="FC8" s="173"/>
      <c r="FD8" s="173"/>
      <c r="FE8" s="173"/>
      <c r="FF8" s="173"/>
      <c r="FG8" s="173"/>
      <c r="FH8" s="173"/>
      <c r="FI8" s="173"/>
      <c r="FJ8" s="173"/>
      <c r="FK8" s="173"/>
      <c r="FL8" s="173"/>
      <c r="FM8" s="173"/>
      <c r="FN8" s="173"/>
      <c r="FO8" s="173"/>
      <c r="FP8" s="173"/>
      <c r="FQ8" s="137">
        <v>0</v>
      </c>
      <c r="FR8" s="173"/>
      <c r="FS8" s="173"/>
      <c r="FT8" s="173">
        <v>0</v>
      </c>
      <c r="FU8" s="173">
        <v>0</v>
      </c>
      <c r="FV8" s="173">
        <v>0</v>
      </c>
      <c r="FW8" s="173">
        <v>0</v>
      </c>
      <c r="FX8" s="173">
        <v>0</v>
      </c>
      <c r="FY8" s="173"/>
      <c r="FZ8" s="173"/>
      <c r="GA8" s="173"/>
      <c r="GB8" s="173"/>
      <c r="GC8" s="173"/>
      <c r="GD8" s="173"/>
      <c r="GE8" s="173"/>
      <c r="GF8" s="173"/>
      <c r="GG8" s="173"/>
      <c r="GH8" s="173"/>
      <c r="GI8" s="173"/>
      <c r="GJ8" s="173"/>
      <c r="GK8" s="173"/>
      <c r="GL8" s="173"/>
      <c r="GM8" s="173"/>
      <c r="GN8" s="173"/>
      <c r="GO8" s="173"/>
      <c r="GP8" s="173"/>
      <c r="GQ8" s="173"/>
      <c r="GR8" s="173"/>
      <c r="GS8" s="173"/>
      <c r="GT8" s="173"/>
      <c r="GU8" s="173"/>
      <c r="GV8" s="173"/>
      <c r="GW8" s="173"/>
      <c r="GX8" s="173"/>
      <c r="GY8" s="173"/>
      <c r="GZ8" s="173"/>
      <c r="HA8" s="173"/>
      <c r="HB8" s="173"/>
      <c r="HC8" s="173"/>
      <c r="HD8" s="173"/>
      <c r="HE8" s="173"/>
      <c r="HF8" s="173"/>
      <c r="HG8" s="173"/>
      <c r="HH8" s="173"/>
      <c r="HI8" s="173"/>
      <c r="HJ8" s="173"/>
      <c r="HK8" s="173"/>
      <c r="HL8" s="173"/>
      <c r="HM8" s="173"/>
      <c r="HN8" s="173"/>
      <c r="HO8" s="173"/>
      <c r="HP8" s="173"/>
      <c r="HQ8" s="173"/>
      <c r="HR8" s="173"/>
      <c r="HS8" s="173"/>
      <c r="HT8" s="173"/>
      <c r="HU8" s="173"/>
      <c r="HV8" s="173"/>
      <c r="HW8" s="173"/>
      <c r="HX8" s="173"/>
      <c r="HY8" s="173"/>
      <c r="HZ8" s="173"/>
      <c r="IA8" s="173"/>
      <c r="IB8" s="173"/>
      <c r="IC8" s="173"/>
      <c r="ID8" s="173"/>
      <c r="IE8" s="173"/>
      <c r="IF8" s="173"/>
      <c r="IG8" s="173"/>
      <c r="IH8" s="173"/>
      <c r="II8" s="173"/>
      <c r="IJ8" s="173"/>
      <c r="IK8" s="173"/>
      <c r="IL8" s="173"/>
      <c r="IM8" s="173"/>
      <c r="IN8" s="173"/>
      <c r="IO8" s="173"/>
      <c r="IP8" s="173"/>
      <c r="IQ8" s="173"/>
      <c r="IR8" s="173"/>
      <c r="IS8" s="173"/>
      <c r="IT8" s="173"/>
      <c r="IU8" s="173"/>
      <c r="IV8" s="173"/>
      <c r="IW8" s="173"/>
      <c r="IX8" s="173"/>
      <c r="IY8" s="173"/>
      <c r="IZ8" s="173"/>
      <c r="JA8" s="173"/>
      <c r="JB8" s="173"/>
      <c r="JC8" s="173"/>
      <c r="JD8" s="173"/>
      <c r="JE8" s="173"/>
      <c r="JF8" s="173"/>
      <c r="JG8" s="173"/>
      <c r="JH8" s="173"/>
      <c r="JI8" s="173"/>
      <c r="JJ8" s="137">
        <v>0</v>
      </c>
      <c r="JK8" s="173"/>
      <c r="JL8" s="173"/>
      <c r="JM8" s="173">
        <v>0</v>
      </c>
      <c r="JN8" s="173">
        <v>0</v>
      </c>
      <c r="JO8" s="173">
        <v>0</v>
      </c>
      <c r="JP8" s="173">
        <v>0</v>
      </c>
      <c r="JQ8" s="173">
        <v>0</v>
      </c>
      <c r="JR8" s="173"/>
      <c r="JS8" s="173"/>
      <c r="JT8" s="173"/>
      <c r="JU8" s="173"/>
      <c r="JV8" s="173"/>
      <c r="JW8" s="173"/>
      <c r="JX8" s="173"/>
      <c r="JY8" s="173"/>
      <c r="JZ8" s="173"/>
      <c r="KA8" s="173"/>
      <c r="KB8" s="173"/>
      <c r="KC8" s="173"/>
      <c r="KD8" s="173"/>
      <c r="KE8" s="173"/>
      <c r="KF8" s="173"/>
      <c r="KG8" s="173"/>
      <c r="KH8" s="173"/>
      <c r="KI8" s="173"/>
      <c r="KJ8" s="173"/>
      <c r="KK8" s="173"/>
      <c r="KL8" s="173"/>
      <c r="KM8" s="173"/>
      <c r="KN8" s="173"/>
      <c r="KO8" s="173"/>
      <c r="KP8" s="173"/>
      <c r="KQ8" s="173"/>
      <c r="KR8" s="173"/>
      <c r="KS8" s="173"/>
      <c r="KT8" s="173"/>
      <c r="KU8" s="173"/>
      <c r="KV8" s="173"/>
      <c r="KW8" s="173"/>
      <c r="KX8" s="173"/>
      <c r="KY8" s="173"/>
      <c r="KZ8" s="137">
        <v>0</v>
      </c>
      <c r="LA8" s="173"/>
      <c r="LB8" s="173"/>
      <c r="LC8" s="173">
        <v>0</v>
      </c>
      <c r="LD8" s="173">
        <v>0</v>
      </c>
      <c r="LE8" s="173">
        <v>0</v>
      </c>
      <c r="LF8" s="173">
        <v>0</v>
      </c>
      <c r="LG8" s="173">
        <v>0</v>
      </c>
      <c r="LH8" s="173"/>
      <c r="LI8" s="173"/>
      <c r="LJ8" s="173"/>
      <c r="LK8" s="173"/>
      <c r="LL8" s="173"/>
      <c r="LM8" s="173"/>
      <c r="LN8" s="137">
        <v>0</v>
      </c>
      <c r="LO8" s="173"/>
      <c r="LP8" s="173"/>
      <c r="LQ8" s="173">
        <v>0</v>
      </c>
      <c r="LR8" s="173">
        <v>0</v>
      </c>
      <c r="LS8" s="173">
        <v>0</v>
      </c>
      <c r="LT8" s="173">
        <v>0</v>
      </c>
      <c r="LU8" s="173">
        <v>0</v>
      </c>
      <c r="LV8" s="173"/>
      <c r="LW8" s="173"/>
      <c r="LX8" s="174"/>
      <c r="LY8" s="174"/>
      <c r="LZ8" s="174"/>
      <c r="MA8" s="174"/>
      <c r="MB8" s="173"/>
      <c r="MC8" s="173"/>
      <c r="MD8" s="173"/>
      <c r="ME8" s="173"/>
      <c r="MF8" s="173"/>
      <c r="MG8" s="173"/>
      <c r="MH8" s="173"/>
      <c r="MI8" s="173"/>
      <c r="MJ8" s="173"/>
      <c r="MK8" s="174"/>
      <c r="ML8" s="174"/>
      <c r="MM8" s="174"/>
      <c r="MN8" s="174"/>
      <c r="MO8" s="174"/>
      <c r="MP8" s="137">
        <v>0</v>
      </c>
      <c r="MQ8" s="173"/>
      <c r="MR8" s="173"/>
      <c r="MS8" s="173">
        <v>0</v>
      </c>
      <c r="MT8" s="173">
        <v>0</v>
      </c>
      <c r="MU8" s="173">
        <v>0</v>
      </c>
      <c r="MV8" s="173">
        <v>0</v>
      </c>
      <c r="MW8" s="173">
        <v>0</v>
      </c>
      <c r="MX8" s="173"/>
      <c r="MY8" s="174"/>
      <c r="MZ8" s="174"/>
      <c r="NA8" s="174"/>
      <c r="NB8" s="174"/>
      <c r="NC8" s="174"/>
      <c r="ND8" s="137">
        <v>0</v>
      </c>
      <c r="NE8" s="173"/>
      <c r="NF8" s="173"/>
      <c r="NG8" s="173">
        <v>0</v>
      </c>
      <c r="NH8" s="173">
        <v>0</v>
      </c>
      <c r="NI8" s="173">
        <v>0</v>
      </c>
      <c r="NJ8" s="173">
        <v>0</v>
      </c>
      <c r="NK8" s="173">
        <v>0</v>
      </c>
      <c r="NL8" s="173"/>
      <c r="NM8" s="174"/>
      <c r="NN8" s="174"/>
      <c r="NO8" s="174"/>
      <c r="NP8" s="174"/>
      <c r="NQ8" s="174"/>
      <c r="NR8" s="173"/>
      <c r="NS8" s="173"/>
      <c r="NT8" s="173"/>
      <c r="NU8" s="173"/>
      <c r="NV8" s="173"/>
      <c r="NW8" s="173"/>
      <c r="NX8" s="173"/>
      <c r="NY8" s="173"/>
      <c r="NZ8" s="173"/>
      <c r="OA8" s="174"/>
      <c r="OB8" s="174"/>
      <c r="OC8" s="174"/>
      <c r="OD8" s="174"/>
      <c r="OE8" s="174"/>
      <c r="OF8" s="173"/>
      <c r="OG8" s="173"/>
      <c r="OH8" s="173"/>
      <c r="OI8" s="173"/>
      <c r="OJ8" s="173"/>
      <c r="OK8" s="173"/>
      <c r="OL8" s="173"/>
      <c r="OM8" s="173"/>
      <c r="ON8" s="173"/>
      <c r="OO8" s="174"/>
      <c r="OP8" s="174"/>
      <c r="OQ8" s="174"/>
      <c r="OR8" s="174"/>
      <c r="OS8" s="174"/>
      <c r="OT8" s="173"/>
      <c r="OU8" s="173"/>
      <c r="OV8" s="173"/>
      <c r="OW8" s="173"/>
      <c r="OX8" s="173"/>
      <c r="OY8" s="173"/>
      <c r="OZ8" s="173"/>
      <c r="PA8" s="173"/>
      <c r="PB8" s="173"/>
      <c r="PC8" s="174"/>
      <c r="PD8" s="174"/>
      <c r="PE8" s="174"/>
      <c r="PF8" s="174"/>
      <c r="PG8" s="174"/>
      <c r="PH8" s="173"/>
      <c r="PI8" s="173"/>
      <c r="PJ8" s="173"/>
      <c r="PK8" s="173"/>
      <c r="PL8" s="173"/>
      <c r="PM8" s="173"/>
      <c r="PN8" s="173"/>
      <c r="PO8" s="173"/>
      <c r="PP8" s="173"/>
      <c r="PQ8" s="174"/>
      <c r="PR8" s="174"/>
      <c r="PS8" s="174"/>
      <c r="PT8" s="174"/>
      <c r="PU8" s="174"/>
      <c r="PV8" s="173"/>
      <c r="PW8" s="173"/>
      <c r="PX8" s="173"/>
      <c r="PY8" s="173"/>
      <c r="PZ8" s="173"/>
      <c r="QA8" s="173"/>
      <c r="QB8" s="173"/>
      <c r="QC8" s="173"/>
      <c r="QD8" s="173"/>
      <c r="QE8" s="174"/>
      <c r="QF8" s="174"/>
      <c r="QG8" s="174"/>
      <c r="QH8" s="174"/>
      <c r="QI8" s="174"/>
      <c r="QJ8" s="173"/>
      <c r="QK8" s="173"/>
      <c r="QL8" s="173"/>
      <c r="QM8" s="173"/>
      <c r="QN8" s="173"/>
      <c r="QO8" s="173"/>
      <c r="QP8" s="173"/>
      <c r="QQ8" s="173"/>
      <c r="QR8" s="173"/>
      <c r="QS8" s="174"/>
      <c r="QT8" s="174"/>
      <c r="QU8" s="174"/>
      <c r="QV8" s="174"/>
      <c r="QW8" s="174"/>
      <c r="QX8" s="173"/>
      <c r="QY8" s="173"/>
      <c r="QZ8" s="173"/>
      <c r="RA8" s="173"/>
      <c r="RB8" s="173"/>
      <c r="RC8" s="173"/>
      <c r="RD8" s="173"/>
      <c r="RE8" s="173"/>
      <c r="RF8" s="173"/>
      <c r="RG8" s="174"/>
      <c r="RH8" s="174"/>
      <c r="RI8" s="174"/>
      <c r="RJ8" s="174"/>
      <c r="RK8" s="174"/>
      <c r="RL8" s="137">
        <v>0</v>
      </c>
      <c r="RM8" s="173"/>
      <c r="RN8" s="173"/>
      <c r="RO8" s="173">
        <v>0</v>
      </c>
      <c r="RP8" s="173">
        <v>0</v>
      </c>
      <c r="RQ8" s="173">
        <v>0</v>
      </c>
      <c r="RR8" s="173">
        <v>0</v>
      </c>
      <c r="RS8" s="173">
        <v>0</v>
      </c>
      <c r="RT8" s="173"/>
      <c r="RU8" s="174"/>
      <c r="RV8" s="174"/>
      <c r="RW8" s="174"/>
      <c r="RX8" s="174"/>
      <c r="RY8" s="174"/>
      <c r="RZ8" s="173"/>
      <c r="SA8" s="173"/>
      <c r="SB8" s="173"/>
      <c r="SC8" s="173"/>
      <c r="SD8" s="173"/>
      <c r="SE8" s="173"/>
      <c r="SF8" s="173"/>
      <c r="SG8" s="173"/>
      <c r="SH8" s="173"/>
      <c r="SI8" s="174"/>
      <c r="SJ8" s="174"/>
      <c r="SK8" s="174"/>
      <c r="SL8" s="174"/>
      <c r="SM8" s="174"/>
      <c r="SN8" s="173"/>
      <c r="SO8" s="173"/>
      <c r="SP8" s="173"/>
      <c r="SQ8" s="173"/>
      <c r="SR8" s="173"/>
      <c r="SS8" s="173"/>
      <c r="ST8" s="173"/>
      <c r="SU8" s="173"/>
      <c r="SV8" s="173"/>
      <c r="SW8" s="174"/>
      <c r="SX8" s="174"/>
      <c r="SY8" s="174"/>
      <c r="SZ8" s="174"/>
      <c r="TA8" s="174"/>
      <c r="TB8" s="173"/>
      <c r="TC8" s="173"/>
      <c r="TD8" s="173"/>
      <c r="TE8" s="173"/>
      <c r="TF8" s="173"/>
      <c r="TG8" s="173"/>
      <c r="TH8" s="173"/>
      <c r="TI8" s="173"/>
      <c r="TJ8" s="173"/>
      <c r="TK8" s="174"/>
      <c r="TL8" s="174"/>
      <c r="TM8" s="174"/>
      <c r="TN8" s="174"/>
      <c r="TO8" s="174"/>
      <c r="TP8" s="173"/>
      <c r="TQ8" s="173"/>
      <c r="TR8" s="173"/>
      <c r="TS8" s="173"/>
      <c r="TT8" s="173"/>
      <c r="TU8" s="173"/>
      <c r="TV8" s="173"/>
      <c r="TW8" s="173"/>
      <c r="TX8" s="173"/>
      <c r="TY8" s="174"/>
      <c r="TZ8" s="174"/>
      <c r="UA8" s="174"/>
      <c r="UB8" s="174"/>
      <c r="UC8" s="174"/>
      <c r="UD8" s="173"/>
      <c r="UE8" s="173"/>
      <c r="UF8" s="173"/>
      <c r="UG8" s="173"/>
      <c r="UH8" s="173"/>
      <c r="UI8" s="173"/>
      <c r="UJ8" s="173"/>
      <c r="UK8" s="173"/>
      <c r="UL8" s="173"/>
      <c r="UM8" s="174"/>
      <c r="UN8" s="174"/>
      <c r="UO8" s="174"/>
      <c r="UP8" s="174"/>
      <c r="UQ8" s="174"/>
      <c r="UR8" s="173"/>
      <c r="US8" s="173"/>
      <c r="UT8" s="173"/>
      <c r="UU8" s="173"/>
      <c r="UV8" s="173"/>
      <c r="UW8" s="173"/>
      <c r="UX8" s="173"/>
      <c r="UY8" s="173"/>
      <c r="UZ8" s="173"/>
      <c r="VA8" s="174"/>
      <c r="VB8" s="173"/>
      <c r="VC8" s="173"/>
      <c r="VD8" s="173"/>
      <c r="VE8" s="173"/>
      <c r="VF8" s="173"/>
      <c r="VG8" s="173"/>
      <c r="VH8" s="173"/>
      <c r="VI8" s="173"/>
      <c r="VJ8" s="173"/>
      <c r="VK8" s="173"/>
      <c r="VL8" s="173"/>
      <c r="VM8" s="173"/>
      <c r="VN8" s="173"/>
      <c r="VO8" s="173"/>
      <c r="VP8" s="173"/>
      <c r="VQ8" s="173"/>
      <c r="VR8" s="173"/>
      <c r="VS8" s="173"/>
      <c r="VT8" s="173"/>
      <c r="VU8" s="173"/>
      <c r="VV8" s="173"/>
      <c r="VW8" s="173"/>
      <c r="VX8" s="173"/>
      <c r="VY8" s="173"/>
      <c r="VZ8" s="173"/>
      <c r="WA8" s="173"/>
      <c r="WB8" s="173"/>
      <c r="WC8" s="173"/>
      <c r="WD8" s="173"/>
      <c r="WE8" s="173"/>
      <c r="WF8" s="173"/>
      <c r="WG8" s="173"/>
      <c r="WH8" s="173"/>
      <c r="WI8" s="173"/>
      <c r="WJ8" s="173"/>
      <c r="WK8" s="173"/>
      <c r="WL8" s="173"/>
      <c r="WM8" s="173"/>
      <c r="WN8" s="173"/>
      <c r="WO8" s="173"/>
      <c r="WP8" s="173"/>
      <c r="WQ8" s="173"/>
      <c r="WR8" s="173"/>
      <c r="WS8" s="173"/>
      <c r="WT8" s="173"/>
      <c r="WU8" s="173"/>
      <c r="WV8" s="173"/>
      <c r="WW8" s="173"/>
      <c r="WX8" s="173"/>
      <c r="WY8" s="173"/>
      <c r="WZ8" s="173"/>
      <c r="XA8" s="173"/>
      <c r="XB8" s="173"/>
      <c r="XC8" s="173"/>
      <c r="XD8" s="173"/>
      <c r="XE8" s="173"/>
      <c r="XF8" s="173"/>
      <c r="XG8" s="173"/>
      <c r="XH8" s="173"/>
      <c r="XI8" s="173"/>
      <c r="XJ8" s="173"/>
      <c r="XK8" s="173"/>
      <c r="XL8" s="173"/>
      <c r="XM8" s="173"/>
      <c r="XN8" s="173"/>
      <c r="XO8" s="173"/>
      <c r="XP8" s="173"/>
      <c r="XQ8" s="173"/>
      <c r="XR8" s="173"/>
      <c r="XS8" s="173"/>
      <c r="XT8" s="173"/>
      <c r="XU8" s="173"/>
      <c r="XV8" s="173"/>
      <c r="XW8" s="173"/>
      <c r="XX8" s="173"/>
      <c r="XY8" s="173"/>
      <c r="XZ8" s="173"/>
      <c r="YA8" s="173"/>
      <c r="YB8" s="173"/>
      <c r="YC8" s="173"/>
      <c r="YD8" s="173"/>
      <c r="YE8" s="173"/>
      <c r="YF8" s="173"/>
      <c r="YG8" s="173"/>
      <c r="YH8" s="173"/>
      <c r="YI8" s="173"/>
      <c r="YJ8" s="173"/>
      <c r="YK8" s="173"/>
      <c r="YL8" s="173"/>
      <c r="YM8" s="173"/>
      <c r="YN8" s="173"/>
      <c r="YO8" s="173"/>
      <c r="YP8" s="173"/>
      <c r="YQ8" s="173"/>
      <c r="YR8" s="173"/>
      <c r="YS8" s="173"/>
      <c r="YT8" s="173"/>
      <c r="YU8" s="174"/>
      <c r="YV8" s="174"/>
      <c r="YW8" s="174"/>
      <c r="YX8" s="174"/>
      <c r="YY8" s="174"/>
      <c r="YZ8" s="173"/>
      <c r="ZA8" s="173"/>
      <c r="ZB8" s="173"/>
      <c r="ZC8" s="173"/>
      <c r="ZD8" s="173"/>
      <c r="ZE8" s="173"/>
      <c r="ZF8" s="173"/>
      <c r="ZG8" s="173"/>
      <c r="ZH8" s="173"/>
      <c r="ZI8" s="174"/>
      <c r="ZJ8" s="174"/>
      <c r="ZK8" s="174"/>
      <c r="ZL8" s="174"/>
      <c r="ZM8" s="174"/>
      <c r="ZN8" s="137">
        <v>0</v>
      </c>
      <c r="ZO8" s="173"/>
      <c r="ZP8" s="173"/>
      <c r="ZQ8" s="173">
        <v>0</v>
      </c>
      <c r="ZR8" s="173">
        <v>0</v>
      </c>
      <c r="ZS8" s="173">
        <v>0</v>
      </c>
      <c r="ZT8" s="173">
        <v>0</v>
      </c>
      <c r="ZU8" s="173">
        <v>0</v>
      </c>
      <c r="ZV8" s="173"/>
      <c r="ZW8" s="173"/>
      <c r="ZX8" s="173">
        <f>H8+AX8+CN8+ED8+FT8+JM8+LC8+LQ8+MS8+NG8+RO8+ZQ8</f>
        <v>0</v>
      </c>
      <c r="ZY8" s="173">
        <f t="shared" ref="ZY8:ZY14" si="69">I8+AY8+CO8+EE8+FU8+JN8+LD8+LR8+MT8+NH8+RP8+ZR8</f>
        <v>0</v>
      </c>
      <c r="ZZ8" s="173">
        <f t="shared" ref="ZZ8:ZZ14" si="70">J8+AZ8+CP8+EF8+FV8+JO8+LE8+LS8+MU8+NI8+RQ8+ZS8</f>
        <v>0</v>
      </c>
      <c r="AAA8" s="173">
        <f t="shared" ref="AAA8:AAA14" si="71">K8+BA8+CQ8+EG8+FW8+JP8+LF8+LT8+MV8+NJ8+RR8+ZT8</f>
        <v>0</v>
      </c>
      <c r="AAB8" s="173">
        <f t="shared" ref="AAB8:AAB14" si="72">L8+BB8+CR8+EH8+FX8+JQ8+LG8+LU8+MW8+NK8+RS8+ZU8</f>
        <v>0</v>
      </c>
      <c r="AAC8" s="171"/>
    </row>
    <row r="9" spans="1:705">
      <c r="A9" s="172">
        <v>2</v>
      </c>
      <c r="B9" s="170" t="s">
        <v>418</v>
      </c>
      <c r="C9" s="171"/>
      <c r="D9" s="171"/>
      <c r="E9" s="137">
        <v>0</v>
      </c>
      <c r="F9" s="173"/>
      <c r="G9" s="173"/>
      <c r="H9" s="173">
        <v>0</v>
      </c>
      <c r="I9" s="173">
        <v>0</v>
      </c>
      <c r="J9" s="173">
        <v>0</v>
      </c>
      <c r="K9" s="173">
        <v>0</v>
      </c>
      <c r="L9" s="173">
        <v>0</v>
      </c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  <c r="AO9" s="173"/>
      <c r="AP9" s="173"/>
      <c r="AQ9" s="173"/>
      <c r="AR9" s="173"/>
      <c r="AS9" s="173"/>
      <c r="AT9" s="173"/>
      <c r="AU9" s="137">
        <v>0</v>
      </c>
      <c r="AV9" s="173"/>
      <c r="AW9" s="173"/>
      <c r="AX9" s="173">
        <v>0</v>
      </c>
      <c r="AY9" s="173">
        <v>0</v>
      </c>
      <c r="AZ9" s="173">
        <v>0</v>
      </c>
      <c r="BA9" s="173">
        <v>0</v>
      </c>
      <c r="BB9" s="173">
        <v>0</v>
      </c>
      <c r="BC9" s="173"/>
      <c r="BD9" s="173"/>
      <c r="BE9" s="173"/>
      <c r="BF9" s="173"/>
      <c r="BG9" s="173"/>
      <c r="BH9" s="173"/>
      <c r="BI9" s="173"/>
      <c r="BJ9" s="173"/>
      <c r="BK9" s="173"/>
      <c r="BL9" s="173"/>
      <c r="BM9" s="173"/>
      <c r="BN9" s="173"/>
      <c r="BO9" s="173"/>
      <c r="BP9" s="173"/>
      <c r="BQ9" s="173"/>
      <c r="BR9" s="173"/>
      <c r="BS9" s="173"/>
      <c r="BT9" s="173"/>
      <c r="BU9" s="173"/>
      <c r="BV9" s="173"/>
      <c r="BW9" s="173"/>
      <c r="BX9" s="173"/>
      <c r="BY9" s="173"/>
      <c r="BZ9" s="173"/>
      <c r="CA9" s="173"/>
      <c r="CB9" s="173"/>
      <c r="CC9" s="173"/>
      <c r="CD9" s="173"/>
      <c r="CE9" s="173"/>
      <c r="CF9" s="173"/>
      <c r="CG9" s="173"/>
      <c r="CH9" s="173"/>
      <c r="CI9" s="173"/>
      <c r="CJ9" s="173"/>
      <c r="CK9" s="137">
        <v>0</v>
      </c>
      <c r="CL9" s="173"/>
      <c r="CM9" s="173"/>
      <c r="CN9" s="173">
        <v>0</v>
      </c>
      <c r="CO9" s="173">
        <v>0</v>
      </c>
      <c r="CP9" s="173">
        <v>0</v>
      </c>
      <c r="CQ9" s="173">
        <v>0</v>
      </c>
      <c r="CR9" s="173">
        <v>0</v>
      </c>
      <c r="CS9" s="173"/>
      <c r="CT9" s="173"/>
      <c r="CU9" s="173"/>
      <c r="CV9" s="173"/>
      <c r="CW9" s="173"/>
      <c r="CX9" s="173"/>
      <c r="CY9" s="173"/>
      <c r="CZ9" s="173"/>
      <c r="DA9" s="173"/>
      <c r="DB9" s="173"/>
      <c r="DC9" s="173"/>
      <c r="DD9" s="173"/>
      <c r="DE9" s="173"/>
      <c r="DF9" s="173"/>
      <c r="DG9" s="173"/>
      <c r="DH9" s="173"/>
      <c r="DI9" s="173"/>
      <c r="DJ9" s="173"/>
      <c r="DK9" s="173"/>
      <c r="DL9" s="173"/>
      <c r="DM9" s="173"/>
      <c r="DN9" s="173"/>
      <c r="DO9" s="173"/>
      <c r="DP9" s="173"/>
      <c r="DQ9" s="173"/>
      <c r="DR9" s="173"/>
      <c r="DS9" s="173"/>
      <c r="DT9" s="173"/>
      <c r="DU9" s="173"/>
      <c r="DV9" s="173"/>
      <c r="DW9" s="173"/>
      <c r="DX9" s="173"/>
      <c r="DY9" s="173"/>
      <c r="DZ9" s="173"/>
      <c r="EA9" s="137">
        <v>0</v>
      </c>
      <c r="EB9" s="173"/>
      <c r="EC9" s="173"/>
      <c r="ED9" s="173">
        <v>0</v>
      </c>
      <c r="EE9" s="173">
        <v>0</v>
      </c>
      <c r="EF9" s="173">
        <v>0</v>
      </c>
      <c r="EG9" s="173">
        <v>0</v>
      </c>
      <c r="EH9" s="173">
        <v>0</v>
      </c>
      <c r="EI9" s="173"/>
      <c r="EJ9" s="173"/>
      <c r="EK9" s="173"/>
      <c r="EL9" s="173"/>
      <c r="EM9" s="173"/>
      <c r="EN9" s="173"/>
      <c r="EO9" s="173"/>
      <c r="EP9" s="173"/>
      <c r="EQ9" s="173"/>
      <c r="ER9" s="173"/>
      <c r="ES9" s="173"/>
      <c r="ET9" s="173"/>
      <c r="EU9" s="173"/>
      <c r="EV9" s="173"/>
      <c r="EW9" s="173"/>
      <c r="EX9" s="173"/>
      <c r="EY9" s="173"/>
      <c r="EZ9" s="173"/>
      <c r="FA9" s="173"/>
      <c r="FB9" s="173"/>
      <c r="FC9" s="173"/>
      <c r="FD9" s="173"/>
      <c r="FE9" s="173"/>
      <c r="FF9" s="173"/>
      <c r="FG9" s="173"/>
      <c r="FH9" s="173"/>
      <c r="FI9" s="173"/>
      <c r="FJ9" s="173"/>
      <c r="FK9" s="173"/>
      <c r="FL9" s="173"/>
      <c r="FM9" s="173"/>
      <c r="FN9" s="173"/>
      <c r="FO9" s="173"/>
      <c r="FP9" s="173"/>
      <c r="FQ9" s="137">
        <v>0</v>
      </c>
      <c r="FR9" s="173"/>
      <c r="FS9" s="173"/>
      <c r="FT9" s="173">
        <v>0</v>
      </c>
      <c r="FU9" s="173">
        <v>0</v>
      </c>
      <c r="FV9" s="173">
        <v>0</v>
      </c>
      <c r="FW9" s="173">
        <v>0</v>
      </c>
      <c r="FX9" s="173">
        <v>0</v>
      </c>
      <c r="FY9" s="173"/>
      <c r="FZ9" s="173"/>
      <c r="GA9" s="173"/>
      <c r="GB9" s="173"/>
      <c r="GC9" s="173"/>
      <c r="GD9" s="173"/>
      <c r="GE9" s="173"/>
      <c r="GF9" s="173"/>
      <c r="GG9" s="173"/>
      <c r="GH9" s="173"/>
      <c r="GI9" s="173"/>
      <c r="GJ9" s="173"/>
      <c r="GK9" s="173"/>
      <c r="GL9" s="173"/>
      <c r="GM9" s="173"/>
      <c r="GN9" s="173"/>
      <c r="GO9" s="173"/>
      <c r="GP9" s="173"/>
      <c r="GQ9" s="173"/>
      <c r="GR9" s="173"/>
      <c r="GS9" s="173"/>
      <c r="GT9" s="173"/>
      <c r="GU9" s="173"/>
      <c r="GV9" s="173"/>
      <c r="GW9" s="173"/>
      <c r="GX9" s="173"/>
      <c r="GY9" s="173"/>
      <c r="GZ9" s="173"/>
      <c r="HA9" s="173"/>
      <c r="HB9" s="173"/>
      <c r="HC9" s="173"/>
      <c r="HD9" s="173"/>
      <c r="HE9" s="173"/>
      <c r="HF9" s="173"/>
      <c r="HG9" s="173"/>
      <c r="HH9" s="173"/>
      <c r="HI9" s="173"/>
      <c r="HJ9" s="173"/>
      <c r="HK9" s="173"/>
      <c r="HL9" s="173"/>
      <c r="HM9" s="173"/>
      <c r="HN9" s="173"/>
      <c r="HO9" s="173"/>
      <c r="HP9" s="173"/>
      <c r="HQ9" s="173"/>
      <c r="HR9" s="173"/>
      <c r="HS9" s="173"/>
      <c r="HT9" s="173"/>
      <c r="HU9" s="173"/>
      <c r="HV9" s="173"/>
      <c r="HW9" s="173"/>
      <c r="HX9" s="173"/>
      <c r="HY9" s="173"/>
      <c r="HZ9" s="173"/>
      <c r="IA9" s="173"/>
      <c r="IB9" s="173"/>
      <c r="IC9" s="173"/>
      <c r="ID9" s="173"/>
      <c r="IE9" s="173"/>
      <c r="IF9" s="173"/>
      <c r="IG9" s="173"/>
      <c r="IH9" s="173"/>
      <c r="II9" s="173"/>
      <c r="IJ9" s="173"/>
      <c r="IK9" s="173"/>
      <c r="IL9" s="173"/>
      <c r="IM9" s="173"/>
      <c r="IN9" s="173"/>
      <c r="IO9" s="173"/>
      <c r="IP9" s="173"/>
      <c r="IQ9" s="173"/>
      <c r="IR9" s="173"/>
      <c r="IS9" s="173"/>
      <c r="IT9" s="173"/>
      <c r="IU9" s="173"/>
      <c r="IV9" s="173"/>
      <c r="IW9" s="173"/>
      <c r="IX9" s="173"/>
      <c r="IY9" s="173"/>
      <c r="IZ9" s="173"/>
      <c r="JA9" s="173"/>
      <c r="JB9" s="173"/>
      <c r="JC9" s="173"/>
      <c r="JD9" s="173"/>
      <c r="JE9" s="173"/>
      <c r="JF9" s="173"/>
      <c r="JG9" s="173"/>
      <c r="JH9" s="173"/>
      <c r="JI9" s="173"/>
      <c r="JJ9" s="137">
        <v>0</v>
      </c>
      <c r="JK9" s="173"/>
      <c r="JL9" s="173"/>
      <c r="JM9" s="173">
        <v>0</v>
      </c>
      <c r="JN9" s="173">
        <v>0</v>
      </c>
      <c r="JO9" s="173">
        <v>0</v>
      </c>
      <c r="JP9" s="173">
        <v>0</v>
      </c>
      <c r="JQ9" s="173">
        <v>0</v>
      </c>
      <c r="JR9" s="173"/>
      <c r="JS9" s="173"/>
      <c r="JT9" s="173"/>
      <c r="JU9" s="173"/>
      <c r="JV9" s="173"/>
      <c r="JW9" s="173"/>
      <c r="JX9" s="173"/>
      <c r="JY9" s="173"/>
      <c r="JZ9" s="173"/>
      <c r="KA9" s="173"/>
      <c r="KB9" s="173"/>
      <c r="KC9" s="173"/>
      <c r="KD9" s="173"/>
      <c r="KE9" s="173"/>
      <c r="KF9" s="173"/>
      <c r="KG9" s="173"/>
      <c r="KH9" s="173"/>
      <c r="KI9" s="173"/>
      <c r="KJ9" s="173"/>
      <c r="KK9" s="173"/>
      <c r="KL9" s="173"/>
      <c r="KM9" s="173"/>
      <c r="KN9" s="173"/>
      <c r="KO9" s="173"/>
      <c r="KP9" s="173"/>
      <c r="KQ9" s="173"/>
      <c r="KR9" s="173"/>
      <c r="KS9" s="173"/>
      <c r="KT9" s="173"/>
      <c r="KU9" s="173"/>
      <c r="KV9" s="173"/>
      <c r="KW9" s="173"/>
      <c r="KX9" s="173"/>
      <c r="KY9" s="173"/>
      <c r="KZ9" s="137">
        <v>0</v>
      </c>
      <c r="LA9" s="173"/>
      <c r="LB9" s="173"/>
      <c r="LC9" s="173">
        <v>0</v>
      </c>
      <c r="LD9" s="173">
        <v>0</v>
      </c>
      <c r="LE9" s="173">
        <v>0</v>
      </c>
      <c r="LF9" s="173">
        <v>0</v>
      </c>
      <c r="LG9" s="173">
        <v>0</v>
      </c>
      <c r="LH9" s="173"/>
      <c r="LI9" s="173"/>
      <c r="LJ9" s="173"/>
      <c r="LK9" s="173"/>
      <c r="LL9" s="173"/>
      <c r="LM9" s="173"/>
      <c r="LN9" s="137">
        <v>0</v>
      </c>
      <c r="LO9" s="173"/>
      <c r="LP9" s="173"/>
      <c r="LQ9" s="173">
        <v>0</v>
      </c>
      <c r="LR9" s="173">
        <v>0</v>
      </c>
      <c r="LS9" s="173">
        <v>0</v>
      </c>
      <c r="LT9" s="173">
        <v>0</v>
      </c>
      <c r="LU9" s="173">
        <v>0</v>
      </c>
      <c r="LV9" s="173"/>
      <c r="LW9" s="173"/>
      <c r="LX9" s="174"/>
      <c r="LY9" s="174"/>
      <c r="LZ9" s="174"/>
      <c r="MA9" s="174"/>
      <c r="MB9" s="173"/>
      <c r="MC9" s="173"/>
      <c r="MD9" s="173"/>
      <c r="ME9" s="173"/>
      <c r="MF9" s="173"/>
      <c r="MG9" s="173"/>
      <c r="MH9" s="173"/>
      <c r="MI9" s="173"/>
      <c r="MJ9" s="173"/>
      <c r="MK9" s="174"/>
      <c r="ML9" s="174"/>
      <c r="MM9" s="174"/>
      <c r="MN9" s="174"/>
      <c r="MO9" s="174"/>
      <c r="MP9" s="137">
        <v>0</v>
      </c>
      <c r="MQ9" s="173"/>
      <c r="MR9" s="173"/>
      <c r="MS9" s="173">
        <v>0</v>
      </c>
      <c r="MT9" s="173">
        <v>0</v>
      </c>
      <c r="MU9" s="173">
        <v>0</v>
      </c>
      <c r="MV9" s="173">
        <v>0</v>
      </c>
      <c r="MW9" s="173">
        <v>0</v>
      </c>
      <c r="MX9" s="173"/>
      <c r="MY9" s="174"/>
      <c r="MZ9" s="174"/>
      <c r="NA9" s="174"/>
      <c r="NB9" s="174"/>
      <c r="NC9" s="174"/>
      <c r="ND9" s="137">
        <v>0</v>
      </c>
      <c r="NE9" s="173"/>
      <c r="NF9" s="173"/>
      <c r="NG9" s="173">
        <v>0</v>
      </c>
      <c r="NH9" s="173">
        <v>0</v>
      </c>
      <c r="NI9" s="173">
        <v>0</v>
      </c>
      <c r="NJ9" s="173">
        <v>0</v>
      </c>
      <c r="NK9" s="173">
        <v>0</v>
      </c>
      <c r="NL9" s="173"/>
      <c r="NM9" s="174"/>
      <c r="NN9" s="174"/>
      <c r="NO9" s="174"/>
      <c r="NP9" s="174"/>
      <c r="NQ9" s="174"/>
      <c r="NR9" s="173"/>
      <c r="NS9" s="173"/>
      <c r="NT9" s="173"/>
      <c r="NU9" s="173"/>
      <c r="NV9" s="173"/>
      <c r="NW9" s="173"/>
      <c r="NX9" s="173"/>
      <c r="NY9" s="173"/>
      <c r="NZ9" s="173"/>
      <c r="OA9" s="174"/>
      <c r="OB9" s="174"/>
      <c r="OC9" s="174"/>
      <c r="OD9" s="174"/>
      <c r="OE9" s="174"/>
      <c r="OF9" s="173"/>
      <c r="OG9" s="173"/>
      <c r="OH9" s="173"/>
      <c r="OI9" s="173"/>
      <c r="OJ9" s="173"/>
      <c r="OK9" s="173"/>
      <c r="OL9" s="173"/>
      <c r="OM9" s="173"/>
      <c r="ON9" s="173"/>
      <c r="OO9" s="174"/>
      <c r="OP9" s="174"/>
      <c r="OQ9" s="174"/>
      <c r="OR9" s="174"/>
      <c r="OS9" s="174"/>
      <c r="OT9" s="173"/>
      <c r="OU9" s="173"/>
      <c r="OV9" s="173"/>
      <c r="OW9" s="173"/>
      <c r="OX9" s="173"/>
      <c r="OY9" s="173"/>
      <c r="OZ9" s="173"/>
      <c r="PA9" s="173"/>
      <c r="PB9" s="173"/>
      <c r="PC9" s="174"/>
      <c r="PD9" s="174"/>
      <c r="PE9" s="174"/>
      <c r="PF9" s="174"/>
      <c r="PG9" s="174"/>
      <c r="PH9" s="173"/>
      <c r="PI9" s="173"/>
      <c r="PJ9" s="173"/>
      <c r="PK9" s="173"/>
      <c r="PL9" s="173"/>
      <c r="PM9" s="173"/>
      <c r="PN9" s="173"/>
      <c r="PO9" s="173"/>
      <c r="PP9" s="173"/>
      <c r="PQ9" s="174"/>
      <c r="PR9" s="174"/>
      <c r="PS9" s="174"/>
      <c r="PT9" s="174"/>
      <c r="PU9" s="174"/>
      <c r="PV9" s="173"/>
      <c r="PW9" s="173"/>
      <c r="PX9" s="173"/>
      <c r="PY9" s="173"/>
      <c r="PZ9" s="173"/>
      <c r="QA9" s="173"/>
      <c r="QB9" s="173"/>
      <c r="QC9" s="173"/>
      <c r="QD9" s="173"/>
      <c r="QE9" s="174"/>
      <c r="QF9" s="174"/>
      <c r="QG9" s="174"/>
      <c r="QH9" s="174"/>
      <c r="QI9" s="174"/>
      <c r="QJ9" s="173"/>
      <c r="QK9" s="173"/>
      <c r="QL9" s="173"/>
      <c r="QM9" s="173"/>
      <c r="QN9" s="173"/>
      <c r="QO9" s="173"/>
      <c r="QP9" s="173"/>
      <c r="QQ9" s="173"/>
      <c r="QR9" s="173"/>
      <c r="QS9" s="174"/>
      <c r="QT9" s="174"/>
      <c r="QU9" s="174"/>
      <c r="QV9" s="174"/>
      <c r="QW9" s="174"/>
      <c r="QX9" s="173"/>
      <c r="QY9" s="173"/>
      <c r="QZ9" s="173"/>
      <c r="RA9" s="173"/>
      <c r="RB9" s="173"/>
      <c r="RC9" s="173"/>
      <c r="RD9" s="173"/>
      <c r="RE9" s="173"/>
      <c r="RF9" s="173"/>
      <c r="RG9" s="174"/>
      <c r="RH9" s="174"/>
      <c r="RI9" s="174"/>
      <c r="RJ9" s="174"/>
      <c r="RK9" s="174"/>
      <c r="RL9" s="137">
        <v>0</v>
      </c>
      <c r="RM9" s="173"/>
      <c r="RN9" s="173"/>
      <c r="RO9" s="173">
        <v>0</v>
      </c>
      <c r="RP9" s="173">
        <v>0</v>
      </c>
      <c r="RQ9" s="173">
        <v>0</v>
      </c>
      <c r="RR9" s="173">
        <v>0</v>
      </c>
      <c r="RS9" s="173">
        <v>0</v>
      </c>
      <c r="RT9" s="173"/>
      <c r="RU9" s="174"/>
      <c r="RV9" s="174"/>
      <c r="RW9" s="174"/>
      <c r="RX9" s="174"/>
      <c r="RY9" s="174"/>
      <c r="RZ9" s="173"/>
      <c r="SA9" s="173"/>
      <c r="SB9" s="173"/>
      <c r="SC9" s="173"/>
      <c r="SD9" s="173"/>
      <c r="SE9" s="173"/>
      <c r="SF9" s="173"/>
      <c r="SG9" s="173"/>
      <c r="SH9" s="173"/>
      <c r="SI9" s="174"/>
      <c r="SJ9" s="174"/>
      <c r="SK9" s="174"/>
      <c r="SL9" s="174"/>
      <c r="SM9" s="174"/>
      <c r="SN9" s="173"/>
      <c r="SO9" s="173"/>
      <c r="SP9" s="173"/>
      <c r="SQ9" s="173"/>
      <c r="SR9" s="173"/>
      <c r="SS9" s="173"/>
      <c r="ST9" s="173"/>
      <c r="SU9" s="173"/>
      <c r="SV9" s="173"/>
      <c r="SW9" s="174"/>
      <c r="SX9" s="174"/>
      <c r="SY9" s="174"/>
      <c r="SZ9" s="174"/>
      <c r="TA9" s="174"/>
      <c r="TB9" s="173"/>
      <c r="TC9" s="173"/>
      <c r="TD9" s="173"/>
      <c r="TE9" s="173"/>
      <c r="TF9" s="173"/>
      <c r="TG9" s="173"/>
      <c r="TH9" s="173"/>
      <c r="TI9" s="173"/>
      <c r="TJ9" s="173"/>
      <c r="TK9" s="174"/>
      <c r="TL9" s="174"/>
      <c r="TM9" s="174"/>
      <c r="TN9" s="174"/>
      <c r="TO9" s="174"/>
      <c r="TP9" s="173"/>
      <c r="TQ9" s="173"/>
      <c r="TR9" s="173"/>
      <c r="TS9" s="173"/>
      <c r="TT9" s="173"/>
      <c r="TU9" s="173"/>
      <c r="TV9" s="173"/>
      <c r="TW9" s="173"/>
      <c r="TX9" s="173"/>
      <c r="TY9" s="174"/>
      <c r="TZ9" s="174"/>
      <c r="UA9" s="174"/>
      <c r="UB9" s="174"/>
      <c r="UC9" s="174"/>
      <c r="UD9" s="173"/>
      <c r="UE9" s="173"/>
      <c r="UF9" s="173"/>
      <c r="UG9" s="173"/>
      <c r="UH9" s="173"/>
      <c r="UI9" s="173"/>
      <c r="UJ9" s="173"/>
      <c r="UK9" s="173"/>
      <c r="UL9" s="173"/>
      <c r="UM9" s="174"/>
      <c r="UN9" s="174"/>
      <c r="UO9" s="174"/>
      <c r="UP9" s="174"/>
      <c r="UQ9" s="174"/>
      <c r="UR9" s="173"/>
      <c r="US9" s="173"/>
      <c r="UT9" s="173"/>
      <c r="UU9" s="173"/>
      <c r="UV9" s="173"/>
      <c r="UW9" s="173"/>
      <c r="UX9" s="173"/>
      <c r="UY9" s="173"/>
      <c r="UZ9" s="173"/>
      <c r="VA9" s="174"/>
      <c r="VB9" s="173"/>
      <c r="VC9" s="173"/>
      <c r="VD9" s="173"/>
      <c r="VE9" s="173"/>
      <c r="VF9" s="173"/>
      <c r="VG9" s="173"/>
      <c r="VH9" s="173"/>
      <c r="VI9" s="173"/>
      <c r="VJ9" s="173"/>
      <c r="VK9" s="173"/>
      <c r="VL9" s="173"/>
      <c r="VM9" s="173"/>
      <c r="VN9" s="173"/>
      <c r="VO9" s="173"/>
      <c r="VP9" s="173"/>
      <c r="VQ9" s="173"/>
      <c r="VR9" s="173"/>
      <c r="VS9" s="173"/>
      <c r="VT9" s="173"/>
      <c r="VU9" s="173"/>
      <c r="VV9" s="173"/>
      <c r="VW9" s="173"/>
      <c r="VX9" s="173"/>
      <c r="VY9" s="173"/>
      <c r="VZ9" s="173"/>
      <c r="WA9" s="173"/>
      <c r="WB9" s="173"/>
      <c r="WC9" s="173"/>
      <c r="WD9" s="173"/>
      <c r="WE9" s="173"/>
      <c r="WF9" s="173"/>
      <c r="WG9" s="173"/>
      <c r="WH9" s="173"/>
      <c r="WI9" s="173"/>
      <c r="WJ9" s="173"/>
      <c r="WK9" s="173"/>
      <c r="WL9" s="173"/>
      <c r="WM9" s="173"/>
      <c r="WN9" s="173"/>
      <c r="WO9" s="173"/>
      <c r="WP9" s="173"/>
      <c r="WQ9" s="173"/>
      <c r="WR9" s="173"/>
      <c r="WS9" s="173"/>
      <c r="WT9" s="173"/>
      <c r="WU9" s="173"/>
      <c r="WV9" s="173"/>
      <c r="WW9" s="173"/>
      <c r="WX9" s="173"/>
      <c r="WY9" s="173"/>
      <c r="WZ9" s="173"/>
      <c r="XA9" s="173"/>
      <c r="XB9" s="173"/>
      <c r="XC9" s="173"/>
      <c r="XD9" s="173"/>
      <c r="XE9" s="173"/>
      <c r="XF9" s="173"/>
      <c r="XG9" s="173"/>
      <c r="XH9" s="173"/>
      <c r="XI9" s="173"/>
      <c r="XJ9" s="173"/>
      <c r="XK9" s="173"/>
      <c r="XL9" s="173"/>
      <c r="XM9" s="173"/>
      <c r="XN9" s="173"/>
      <c r="XO9" s="173"/>
      <c r="XP9" s="173"/>
      <c r="XQ9" s="173"/>
      <c r="XR9" s="173"/>
      <c r="XS9" s="173"/>
      <c r="XT9" s="173"/>
      <c r="XU9" s="173"/>
      <c r="XV9" s="173"/>
      <c r="XW9" s="173"/>
      <c r="XX9" s="173"/>
      <c r="XY9" s="173"/>
      <c r="XZ9" s="173"/>
      <c r="YA9" s="173"/>
      <c r="YB9" s="173"/>
      <c r="YC9" s="173"/>
      <c r="YD9" s="173"/>
      <c r="YE9" s="173"/>
      <c r="YF9" s="173"/>
      <c r="YG9" s="173"/>
      <c r="YH9" s="173"/>
      <c r="YI9" s="173"/>
      <c r="YJ9" s="173"/>
      <c r="YK9" s="173"/>
      <c r="YL9" s="173"/>
      <c r="YM9" s="173"/>
      <c r="YN9" s="173"/>
      <c r="YO9" s="173"/>
      <c r="YP9" s="173"/>
      <c r="YQ9" s="173"/>
      <c r="YR9" s="173"/>
      <c r="YS9" s="173"/>
      <c r="YT9" s="173"/>
      <c r="YU9" s="174"/>
      <c r="YV9" s="174"/>
      <c r="YW9" s="174"/>
      <c r="YX9" s="174"/>
      <c r="YY9" s="174"/>
      <c r="YZ9" s="173"/>
      <c r="ZA9" s="173"/>
      <c r="ZB9" s="173"/>
      <c r="ZC9" s="173"/>
      <c r="ZD9" s="173"/>
      <c r="ZE9" s="173"/>
      <c r="ZF9" s="173"/>
      <c r="ZG9" s="173"/>
      <c r="ZH9" s="173"/>
      <c r="ZI9" s="174"/>
      <c r="ZJ9" s="174"/>
      <c r="ZK9" s="174"/>
      <c r="ZL9" s="174"/>
      <c r="ZM9" s="174"/>
      <c r="ZN9" s="137">
        <v>0</v>
      </c>
      <c r="ZO9" s="173"/>
      <c r="ZP9" s="173"/>
      <c r="ZQ9" s="173">
        <v>0</v>
      </c>
      <c r="ZR9" s="173">
        <v>0</v>
      </c>
      <c r="ZS9" s="173">
        <v>0</v>
      </c>
      <c r="ZT9" s="173">
        <v>0</v>
      </c>
      <c r="ZU9" s="173">
        <v>0</v>
      </c>
      <c r="ZV9" s="173"/>
      <c r="ZW9" s="173"/>
      <c r="ZX9" s="173">
        <f t="shared" ref="ZX9:ZX16" si="73">H9+AX9+CN9+ED9+FT9+JM9+LC9+LQ9+MS9+NG9+RO9+ZQ9</f>
        <v>0</v>
      </c>
      <c r="ZY9" s="173">
        <f t="shared" si="69"/>
        <v>0</v>
      </c>
      <c r="ZZ9" s="173">
        <f t="shared" si="70"/>
        <v>0</v>
      </c>
      <c r="AAA9" s="173">
        <f t="shared" si="71"/>
        <v>0</v>
      </c>
      <c r="AAB9" s="173">
        <f t="shared" si="72"/>
        <v>0</v>
      </c>
      <c r="AAC9" s="171"/>
    </row>
    <row r="10" spans="1:705">
      <c r="A10" s="172">
        <v>3</v>
      </c>
      <c r="B10" s="127" t="s">
        <v>419</v>
      </c>
      <c r="C10" s="171"/>
      <c r="D10" s="171"/>
      <c r="E10" s="137">
        <v>0</v>
      </c>
      <c r="F10" s="173"/>
      <c r="G10" s="173"/>
      <c r="H10" s="173">
        <v>0</v>
      </c>
      <c r="I10" s="173">
        <v>0</v>
      </c>
      <c r="J10" s="173">
        <v>0</v>
      </c>
      <c r="K10" s="173">
        <v>0</v>
      </c>
      <c r="L10" s="173">
        <v>0</v>
      </c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173"/>
      <c r="AB10" s="173"/>
      <c r="AC10" s="173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  <c r="AO10" s="173"/>
      <c r="AP10" s="173"/>
      <c r="AQ10" s="173"/>
      <c r="AR10" s="173"/>
      <c r="AS10" s="173"/>
      <c r="AT10" s="173"/>
      <c r="AU10" s="137">
        <v>0</v>
      </c>
      <c r="AV10" s="173"/>
      <c r="AW10" s="173"/>
      <c r="AX10" s="173">
        <v>0</v>
      </c>
      <c r="AY10" s="173">
        <v>0</v>
      </c>
      <c r="AZ10" s="173">
        <v>0</v>
      </c>
      <c r="BA10" s="173">
        <v>0</v>
      </c>
      <c r="BB10" s="173">
        <v>0</v>
      </c>
      <c r="BC10" s="173"/>
      <c r="BD10" s="173"/>
      <c r="BE10" s="173"/>
      <c r="BF10" s="173"/>
      <c r="BG10" s="173"/>
      <c r="BH10" s="173"/>
      <c r="BI10" s="173"/>
      <c r="BJ10" s="173"/>
      <c r="BK10" s="173"/>
      <c r="BL10" s="173"/>
      <c r="BM10" s="173"/>
      <c r="BN10" s="173"/>
      <c r="BO10" s="173"/>
      <c r="BP10" s="173"/>
      <c r="BQ10" s="173"/>
      <c r="BR10" s="173"/>
      <c r="BS10" s="173"/>
      <c r="BT10" s="173"/>
      <c r="BU10" s="173"/>
      <c r="BV10" s="173"/>
      <c r="BW10" s="173"/>
      <c r="BX10" s="173"/>
      <c r="BY10" s="173"/>
      <c r="BZ10" s="173"/>
      <c r="CA10" s="173"/>
      <c r="CB10" s="173"/>
      <c r="CC10" s="173"/>
      <c r="CD10" s="173"/>
      <c r="CE10" s="173"/>
      <c r="CF10" s="173"/>
      <c r="CG10" s="173"/>
      <c r="CH10" s="173"/>
      <c r="CI10" s="173"/>
      <c r="CJ10" s="173"/>
      <c r="CK10" s="137">
        <v>0</v>
      </c>
      <c r="CL10" s="173"/>
      <c r="CM10" s="173"/>
      <c r="CN10" s="173">
        <v>0</v>
      </c>
      <c r="CO10" s="173">
        <v>0</v>
      </c>
      <c r="CP10" s="173">
        <v>0</v>
      </c>
      <c r="CQ10" s="173">
        <v>0</v>
      </c>
      <c r="CR10" s="173">
        <v>0</v>
      </c>
      <c r="CS10" s="173"/>
      <c r="CT10" s="173"/>
      <c r="CU10" s="173"/>
      <c r="CV10" s="173"/>
      <c r="CW10" s="173"/>
      <c r="CX10" s="173"/>
      <c r="CY10" s="173"/>
      <c r="CZ10" s="173"/>
      <c r="DA10" s="173"/>
      <c r="DB10" s="173"/>
      <c r="DC10" s="173"/>
      <c r="DD10" s="173"/>
      <c r="DE10" s="173"/>
      <c r="DF10" s="173"/>
      <c r="DG10" s="173"/>
      <c r="DH10" s="173"/>
      <c r="DI10" s="173"/>
      <c r="DJ10" s="173"/>
      <c r="DK10" s="173"/>
      <c r="DL10" s="173"/>
      <c r="DM10" s="173"/>
      <c r="DN10" s="173"/>
      <c r="DO10" s="173"/>
      <c r="DP10" s="173"/>
      <c r="DQ10" s="173"/>
      <c r="DR10" s="173"/>
      <c r="DS10" s="173"/>
      <c r="DT10" s="173"/>
      <c r="DU10" s="173"/>
      <c r="DV10" s="173"/>
      <c r="DW10" s="173"/>
      <c r="DX10" s="173"/>
      <c r="DY10" s="173"/>
      <c r="DZ10" s="173"/>
      <c r="EA10" s="137">
        <v>0</v>
      </c>
      <c r="EB10" s="173"/>
      <c r="EC10" s="173"/>
      <c r="ED10" s="173">
        <v>0</v>
      </c>
      <c r="EE10" s="173">
        <v>0</v>
      </c>
      <c r="EF10" s="173">
        <v>0</v>
      </c>
      <c r="EG10" s="173">
        <v>0</v>
      </c>
      <c r="EH10" s="173">
        <v>0</v>
      </c>
      <c r="EI10" s="173"/>
      <c r="EJ10" s="173"/>
      <c r="EK10" s="173"/>
      <c r="EL10" s="173"/>
      <c r="EM10" s="173"/>
      <c r="EN10" s="173"/>
      <c r="EO10" s="173"/>
      <c r="EP10" s="173"/>
      <c r="EQ10" s="173"/>
      <c r="ER10" s="173"/>
      <c r="ES10" s="173"/>
      <c r="ET10" s="173"/>
      <c r="EU10" s="173"/>
      <c r="EV10" s="173"/>
      <c r="EW10" s="173"/>
      <c r="EX10" s="173"/>
      <c r="EY10" s="173"/>
      <c r="EZ10" s="173"/>
      <c r="FA10" s="173"/>
      <c r="FB10" s="173"/>
      <c r="FC10" s="173"/>
      <c r="FD10" s="173"/>
      <c r="FE10" s="173"/>
      <c r="FF10" s="173"/>
      <c r="FG10" s="173"/>
      <c r="FH10" s="173"/>
      <c r="FI10" s="173"/>
      <c r="FJ10" s="173"/>
      <c r="FK10" s="173"/>
      <c r="FL10" s="173"/>
      <c r="FM10" s="173"/>
      <c r="FN10" s="173"/>
      <c r="FO10" s="173"/>
      <c r="FP10" s="173"/>
      <c r="FQ10" s="137">
        <v>0</v>
      </c>
      <c r="FR10" s="173"/>
      <c r="FS10" s="173"/>
      <c r="FT10" s="173">
        <v>0</v>
      </c>
      <c r="FU10" s="173">
        <v>0</v>
      </c>
      <c r="FV10" s="173">
        <v>0</v>
      </c>
      <c r="FW10" s="173">
        <v>0</v>
      </c>
      <c r="FX10" s="173">
        <v>0</v>
      </c>
      <c r="FY10" s="173"/>
      <c r="FZ10" s="173"/>
      <c r="GA10" s="173"/>
      <c r="GB10" s="173"/>
      <c r="GC10" s="173"/>
      <c r="GD10" s="173"/>
      <c r="GE10" s="173"/>
      <c r="GF10" s="173"/>
      <c r="GG10" s="173"/>
      <c r="GH10" s="173"/>
      <c r="GI10" s="173"/>
      <c r="GJ10" s="173"/>
      <c r="GK10" s="173"/>
      <c r="GL10" s="173"/>
      <c r="GM10" s="173"/>
      <c r="GN10" s="173"/>
      <c r="GO10" s="173"/>
      <c r="GP10" s="173"/>
      <c r="GQ10" s="173"/>
      <c r="GR10" s="173"/>
      <c r="GS10" s="173"/>
      <c r="GT10" s="173"/>
      <c r="GU10" s="173"/>
      <c r="GV10" s="173"/>
      <c r="GW10" s="173"/>
      <c r="GX10" s="173"/>
      <c r="GY10" s="173"/>
      <c r="GZ10" s="173"/>
      <c r="HA10" s="173"/>
      <c r="HB10" s="173"/>
      <c r="HC10" s="173"/>
      <c r="HD10" s="173"/>
      <c r="HE10" s="173"/>
      <c r="HF10" s="173"/>
      <c r="HG10" s="173"/>
      <c r="HH10" s="173"/>
      <c r="HI10" s="173"/>
      <c r="HJ10" s="173"/>
      <c r="HK10" s="173"/>
      <c r="HL10" s="173"/>
      <c r="HM10" s="173"/>
      <c r="HN10" s="173"/>
      <c r="HO10" s="173"/>
      <c r="HP10" s="173"/>
      <c r="HQ10" s="173"/>
      <c r="HR10" s="173"/>
      <c r="HS10" s="173"/>
      <c r="HT10" s="173"/>
      <c r="HU10" s="173"/>
      <c r="HV10" s="173"/>
      <c r="HW10" s="173"/>
      <c r="HX10" s="173"/>
      <c r="HY10" s="173"/>
      <c r="HZ10" s="173"/>
      <c r="IA10" s="173"/>
      <c r="IB10" s="173"/>
      <c r="IC10" s="173"/>
      <c r="ID10" s="173"/>
      <c r="IE10" s="173"/>
      <c r="IF10" s="173"/>
      <c r="IG10" s="173"/>
      <c r="IH10" s="173"/>
      <c r="II10" s="173"/>
      <c r="IJ10" s="173"/>
      <c r="IK10" s="173"/>
      <c r="IL10" s="173"/>
      <c r="IM10" s="173"/>
      <c r="IN10" s="173"/>
      <c r="IO10" s="173"/>
      <c r="IP10" s="173"/>
      <c r="IQ10" s="173"/>
      <c r="IR10" s="173"/>
      <c r="IS10" s="173"/>
      <c r="IT10" s="173"/>
      <c r="IU10" s="173"/>
      <c r="IV10" s="173"/>
      <c r="IW10" s="173"/>
      <c r="IX10" s="173"/>
      <c r="IY10" s="173"/>
      <c r="IZ10" s="173"/>
      <c r="JA10" s="173"/>
      <c r="JB10" s="173"/>
      <c r="JC10" s="173"/>
      <c r="JD10" s="173"/>
      <c r="JE10" s="173"/>
      <c r="JF10" s="173"/>
      <c r="JG10" s="173"/>
      <c r="JH10" s="173"/>
      <c r="JI10" s="173"/>
      <c r="JJ10" s="137">
        <v>0</v>
      </c>
      <c r="JK10" s="173"/>
      <c r="JL10" s="173"/>
      <c r="JM10" s="173">
        <v>0</v>
      </c>
      <c r="JN10" s="173">
        <v>0</v>
      </c>
      <c r="JO10" s="173">
        <v>0</v>
      </c>
      <c r="JP10" s="173">
        <v>0</v>
      </c>
      <c r="JQ10" s="173">
        <v>0</v>
      </c>
      <c r="JR10" s="173"/>
      <c r="JS10" s="173"/>
      <c r="JT10" s="173"/>
      <c r="JU10" s="173"/>
      <c r="JV10" s="173"/>
      <c r="JW10" s="173"/>
      <c r="JX10" s="173"/>
      <c r="JY10" s="173"/>
      <c r="JZ10" s="173"/>
      <c r="KA10" s="173"/>
      <c r="KB10" s="173"/>
      <c r="KC10" s="173"/>
      <c r="KD10" s="173"/>
      <c r="KE10" s="173"/>
      <c r="KF10" s="173"/>
      <c r="KG10" s="173"/>
      <c r="KH10" s="173"/>
      <c r="KI10" s="173"/>
      <c r="KJ10" s="173"/>
      <c r="KK10" s="173"/>
      <c r="KL10" s="173"/>
      <c r="KM10" s="173"/>
      <c r="KN10" s="173"/>
      <c r="KO10" s="173"/>
      <c r="KP10" s="173"/>
      <c r="KQ10" s="173"/>
      <c r="KR10" s="173"/>
      <c r="KS10" s="173"/>
      <c r="KT10" s="173"/>
      <c r="KU10" s="173"/>
      <c r="KV10" s="173"/>
      <c r="KW10" s="173"/>
      <c r="KX10" s="173"/>
      <c r="KY10" s="173"/>
      <c r="KZ10" s="137">
        <v>0</v>
      </c>
      <c r="LA10" s="173"/>
      <c r="LB10" s="173"/>
      <c r="LC10" s="173">
        <v>0</v>
      </c>
      <c r="LD10" s="173">
        <v>0</v>
      </c>
      <c r="LE10" s="173">
        <v>0</v>
      </c>
      <c r="LF10" s="173">
        <v>0</v>
      </c>
      <c r="LG10" s="173">
        <v>0</v>
      </c>
      <c r="LH10" s="173"/>
      <c r="LI10" s="173"/>
      <c r="LJ10" s="173"/>
      <c r="LK10" s="173"/>
      <c r="LL10" s="173"/>
      <c r="LM10" s="173"/>
      <c r="LN10" s="137">
        <v>0</v>
      </c>
      <c r="LO10" s="173"/>
      <c r="LP10" s="173"/>
      <c r="LQ10" s="173">
        <v>0</v>
      </c>
      <c r="LR10" s="173">
        <v>0</v>
      </c>
      <c r="LS10" s="173">
        <v>0</v>
      </c>
      <c r="LT10" s="173">
        <v>0</v>
      </c>
      <c r="LU10" s="173">
        <v>0</v>
      </c>
      <c r="LV10" s="173"/>
      <c r="LW10" s="173"/>
      <c r="LX10" s="174"/>
      <c r="LY10" s="174"/>
      <c r="LZ10" s="174"/>
      <c r="MA10" s="174"/>
      <c r="MB10" s="173"/>
      <c r="MC10" s="173"/>
      <c r="MD10" s="173"/>
      <c r="ME10" s="173"/>
      <c r="MF10" s="173"/>
      <c r="MG10" s="173"/>
      <c r="MH10" s="173"/>
      <c r="MI10" s="173"/>
      <c r="MJ10" s="173"/>
      <c r="MK10" s="174"/>
      <c r="ML10" s="174"/>
      <c r="MM10" s="174"/>
      <c r="MN10" s="174"/>
      <c r="MO10" s="174"/>
      <c r="MP10" s="137">
        <v>0</v>
      </c>
      <c r="MQ10" s="173"/>
      <c r="MR10" s="173"/>
      <c r="MS10" s="173">
        <v>0</v>
      </c>
      <c r="MT10" s="173">
        <v>0</v>
      </c>
      <c r="MU10" s="173">
        <v>0</v>
      </c>
      <c r="MV10" s="173">
        <v>0</v>
      </c>
      <c r="MW10" s="173">
        <v>0</v>
      </c>
      <c r="MX10" s="173"/>
      <c r="MY10" s="174"/>
      <c r="MZ10" s="174"/>
      <c r="NA10" s="174"/>
      <c r="NB10" s="174"/>
      <c r="NC10" s="174"/>
      <c r="ND10" s="137">
        <v>0</v>
      </c>
      <c r="NE10" s="173"/>
      <c r="NF10" s="173"/>
      <c r="NG10" s="173">
        <v>0</v>
      </c>
      <c r="NH10" s="173">
        <v>0</v>
      </c>
      <c r="NI10" s="173">
        <v>0</v>
      </c>
      <c r="NJ10" s="173">
        <v>0</v>
      </c>
      <c r="NK10" s="173">
        <v>0</v>
      </c>
      <c r="NL10" s="173"/>
      <c r="NM10" s="174"/>
      <c r="NN10" s="174"/>
      <c r="NO10" s="174"/>
      <c r="NP10" s="174"/>
      <c r="NQ10" s="174"/>
      <c r="NR10" s="173"/>
      <c r="NS10" s="173"/>
      <c r="NT10" s="173"/>
      <c r="NU10" s="173"/>
      <c r="NV10" s="173"/>
      <c r="NW10" s="173"/>
      <c r="NX10" s="173"/>
      <c r="NY10" s="173"/>
      <c r="NZ10" s="173"/>
      <c r="OA10" s="174"/>
      <c r="OB10" s="174"/>
      <c r="OC10" s="174"/>
      <c r="OD10" s="174"/>
      <c r="OE10" s="174"/>
      <c r="OF10" s="173"/>
      <c r="OG10" s="173"/>
      <c r="OH10" s="173"/>
      <c r="OI10" s="173"/>
      <c r="OJ10" s="173"/>
      <c r="OK10" s="173"/>
      <c r="OL10" s="173"/>
      <c r="OM10" s="173"/>
      <c r="ON10" s="173"/>
      <c r="OO10" s="174"/>
      <c r="OP10" s="174"/>
      <c r="OQ10" s="174"/>
      <c r="OR10" s="174"/>
      <c r="OS10" s="174"/>
      <c r="OT10" s="173"/>
      <c r="OU10" s="173"/>
      <c r="OV10" s="173"/>
      <c r="OW10" s="173"/>
      <c r="OX10" s="173"/>
      <c r="OY10" s="173"/>
      <c r="OZ10" s="173"/>
      <c r="PA10" s="173"/>
      <c r="PB10" s="173"/>
      <c r="PC10" s="174"/>
      <c r="PD10" s="174"/>
      <c r="PE10" s="174"/>
      <c r="PF10" s="174"/>
      <c r="PG10" s="174"/>
      <c r="PH10" s="173"/>
      <c r="PI10" s="173"/>
      <c r="PJ10" s="173"/>
      <c r="PK10" s="173"/>
      <c r="PL10" s="173"/>
      <c r="PM10" s="173"/>
      <c r="PN10" s="173"/>
      <c r="PO10" s="173"/>
      <c r="PP10" s="173"/>
      <c r="PQ10" s="174"/>
      <c r="PR10" s="174"/>
      <c r="PS10" s="174"/>
      <c r="PT10" s="174"/>
      <c r="PU10" s="174"/>
      <c r="PV10" s="173"/>
      <c r="PW10" s="173"/>
      <c r="PX10" s="173"/>
      <c r="PY10" s="173"/>
      <c r="PZ10" s="173"/>
      <c r="QA10" s="173"/>
      <c r="QB10" s="173"/>
      <c r="QC10" s="173"/>
      <c r="QD10" s="173"/>
      <c r="QE10" s="174"/>
      <c r="QF10" s="174"/>
      <c r="QG10" s="174"/>
      <c r="QH10" s="174"/>
      <c r="QI10" s="174"/>
      <c r="QJ10" s="173"/>
      <c r="QK10" s="173"/>
      <c r="QL10" s="173"/>
      <c r="QM10" s="173"/>
      <c r="QN10" s="173"/>
      <c r="QO10" s="173"/>
      <c r="QP10" s="173"/>
      <c r="QQ10" s="173"/>
      <c r="QR10" s="173"/>
      <c r="QS10" s="174"/>
      <c r="QT10" s="174"/>
      <c r="QU10" s="174"/>
      <c r="QV10" s="174"/>
      <c r="QW10" s="174"/>
      <c r="QX10" s="173"/>
      <c r="QY10" s="173"/>
      <c r="QZ10" s="173"/>
      <c r="RA10" s="173"/>
      <c r="RB10" s="173"/>
      <c r="RC10" s="173"/>
      <c r="RD10" s="173"/>
      <c r="RE10" s="173"/>
      <c r="RF10" s="173"/>
      <c r="RG10" s="174"/>
      <c r="RH10" s="174"/>
      <c r="RI10" s="174"/>
      <c r="RJ10" s="174"/>
      <c r="RK10" s="174"/>
      <c r="RL10" s="137">
        <v>0</v>
      </c>
      <c r="RM10" s="173"/>
      <c r="RN10" s="173"/>
      <c r="RO10" s="173">
        <v>0</v>
      </c>
      <c r="RP10" s="173">
        <v>0</v>
      </c>
      <c r="RQ10" s="173">
        <v>0</v>
      </c>
      <c r="RR10" s="173">
        <v>0</v>
      </c>
      <c r="RS10" s="173">
        <v>0</v>
      </c>
      <c r="RT10" s="173"/>
      <c r="RU10" s="174"/>
      <c r="RV10" s="174"/>
      <c r="RW10" s="174"/>
      <c r="RX10" s="174"/>
      <c r="RY10" s="174"/>
      <c r="RZ10" s="173"/>
      <c r="SA10" s="173"/>
      <c r="SB10" s="173"/>
      <c r="SC10" s="173"/>
      <c r="SD10" s="173"/>
      <c r="SE10" s="173"/>
      <c r="SF10" s="173"/>
      <c r="SG10" s="173"/>
      <c r="SH10" s="173"/>
      <c r="SI10" s="174"/>
      <c r="SJ10" s="174"/>
      <c r="SK10" s="174"/>
      <c r="SL10" s="174"/>
      <c r="SM10" s="174"/>
      <c r="SN10" s="173"/>
      <c r="SO10" s="173"/>
      <c r="SP10" s="173"/>
      <c r="SQ10" s="173"/>
      <c r="SR10" s="173"/>
      <c r="SS10" s="173"/>
      <c r="ST10" s="173"/>
      <c r="SU10" s="173"/>
      <c r="SV10" s="173"/>
      <c r="SW10" s="174"/>
      <c r="SX10" s="174"/>
      <c r="SY10" s="174"/>
      <c r="SZ10" s="174"/>
      <c r="TA10" s="174"/>
      <c r="TB10" s="173"/>
      <c r="TC10" s="173"/>
      <c r="TD10" s="173"/>
      <c r="TE10" s="173"/>
      <c r="TF10" s="173"/>
      <c r="TG10" s="173"/>
      <c r="TH10" s="173"/>
      <c r="TI10" s="173"/>
      <c r="TJ10" s="173"/>
      <c r="TK10" s="174"/>
      <c r="TL10" s="174"/>
      <c r="TM10" s="174"/>
      <c r="TN10" s="174"/>
      <c r="TO10" s="174"/>
      <c r="TP10" s="173"/>
      <c r="TQ10" s="173"/>
      <c r="TR10" s="173"/>
      <c r="TS10" s="173"/>
      <c r="TT10" s="173"/>
      <c r="TU10" s="173"/>
      <c r="TV10" s="173"/>
      <c r="TW10" s="173"/>
      <c r="TX10" s="173"/>
      <c r="TY10" s="174"/>
      <c r="TZ10" s="174"/>
      <c r="UA10" s="174"/>
      <c r="UB10" s="174"/>
      <c r="UC10" s="174"/>
      <c r="UD10" s="173"/>
      <c r="UE10" s="173"/>
      <c r="UF10" s="173"/>
      <c r="UG10" s="173"/>
      <c r="UH10" s="173"/>
      <c r="UI10" s="173"/>
      <c r="UJ10" s="173"/>
      <c r="UK10" s="173"/>
      <c r="UL10" s="173"/>
      <c r="UM10" s="174"/>
      <c r="UN10" s="174"/>
      <c r="UO10" s="174"/>
      <c r="UP10" s="174"/>
      <c r="UQ10" s="174"/>
      <c r="UR10" s="173"/>
      <c r="US10" s="173"/>
      <c r="UT10" s="173"/>
      <c r="UU10" s="173"/>
      <c r="UV10" s="173"/>
      <c r="UW10" s="173"/>
      <c r="UX10" s="173"/>
      <c r="UY10" s="173"/>
      <c r="UZ10" s="173"/>
      <c r="VA10" s="174"/>
      <c r="VB10" s="173"/>
      <c r="VC10" s="173"/>
      <c r="VD10" s="173"/>
      <c r="VE10" s="173"/>
      <c r="VF10" s="173"/>
      <c r="VG10" s="173"/>
      <c r="VH10" s="173"/>
      <c r="VI10" s="173"/>
      <c r="VJ10" s="173"/>
      <c r="VK10" s="173"/>
      <c r="VL10" s="173"/>
      <c r="VM10" s="173"/>
      <c r="VN10" s="173"/>
      <c r="VO10" s="173"/>
      <c r="VP10" s="173"/>
      <c r="VQ10" s="173"/>
      <c r="VR10" s="173"/>
      <c r="VS10" s="173"/>
      <c r="VT10" s="173"/>
      <c r="VU10" s="173"/>
      <c r="VV10" s="173"/>
      <c r="VW10" s="173"/>
      <c r="VX10" s="173"/>
      <c r="VY10" s="173"/>
      <c r="VZ10" s="173"/>
      <c r="WA10" s="173"/>
      <c r="WB10" s="173"/>
      <c r="WC10" s="173"/>
      <c r="WD10" s="173"/>
      <c r="WE10" s="173"/>
      <c r="WF10" s="173"/>
      <c r="WG10" s="173"/>
      <c r="WH10" s="173"/>
      <c r="WI10" s="173"/>
      <c r="WJ10" s="173"/>
      <c r="WK10" s="173"/>
      <c r="WL10" s="173"/>
      <c r="WM10" s="173"/>
      <c r="WN10" s="173"/>
      <c r="WO10" s="173"/>
      <c r="WP10" s="173"/>
      <c r="WQ10" s="173"/>
      <c r="WR10" s="173"/>
      <c r="WS10" s="173"/>
      <c r="WT10" s="173"/>
      <c r="WU10" s="173"/>
      <c r="WV10" s="173"/>
      <c r="WW10" s="173"/>
      <c r="WX10" s="173"/>
      <c r="WY10" s="173"/>
      <c r="WZ10" s="173"/>
      <c r="XA10" s="173"/>
      <c r="XB10" s="173"/>
      <c r="XC10" s="173"/>
      <c r="XD10" s="173"/>
      <c r="XE10" s="173"/>
      <c r="XF10" s="173"/>
      <c r="XG10" s="173"/>
      <c r="XH10" s="173"/>
      <c r="XI10" s="173"/>
      <c r="XJ10" s="173"/>
      <c r="XK10" s="173"/>
      <c r="XL10" s="173"/>
      <c r="XM10" s="173"/>
      <c r="XN10" s="173"/>
      <c r="XO10" s="173"/>
      <c r="XP10" s="173"/>
      <c r="XQ10" s="173"/>
      <c r="XR10" s="173"/>
      <c r="XS10" s="173"/>
      <c r="XT10" s="173"/>
      <c r="XU10" s="173"/>
      <c r="XV10" s="173"/>
      <c r="XW10" s="173"/>
      <c r="XX10" s="173"/>
      <c r="XY10" s="173"/>
      <c r="XZ10" s="173"/>
      <c r="YA10" s="173"/>
      <c r="YB10" s="173"/>
      <c r="YC10" s="173"/>
      <c r="YD10" s="173"/>
      <c r="YE10" s="173"/>
      <c r="YF10" s="173"/>
      <c r="YG10" s="173"/>
      <c r="YH10" s="173"/>
      <c r="YI10" s="173"/>
      <c r="YJ10" s="173"/>
      <c r="YK10" s="173"/>
      <c r="YL10" s="173"/>
      <c r="YM10" s="173"/>
      <c r="YN10" s="173"/>
      <c r="YO10" s="173"/>
      <c r="YP10" s="173"/>
      <c r="YQ10" s="173"/>
      <c r="YR10" s="173"/>
      <c r="YS10" s="173"/>
      <c r="YT10" s="173"/>
      <c r="YU10" s="174"/>
      <c r="YV10" s="174"/>
      <c r="YW10" s="174"/>
      <c r="YX10" s="174"/>
      <c r="YY10" s="174"/>
      <c r="YZ10" s="173"/>
      <c r="ZA10" s="173"/>
      <c r="ZB10" s="173"/>
      <c r="ZC10" s="173"/>
      <c r="ZD10" s="173"/>
      <c r="ZE10" s="173"/>
      <c r="ZF10" s="173"/>
      <c r="ZG10" s="173"/>
      <c r="ZH10" s="173"/>
      <c r="ZI10" s="174"/>
      <c r="ZJ10" s="174"/>
      <c r="ZK10" s="174"/>
      <c r="ZL10" s="174"/>
      <c r="ZM10" s="174"/>
      <c r="ZN10" s="137">
        <v>0</v>
      </c>
      <c r="ZO10" s="173"/>
      <c r="ZP10" s="173"/>
      <c r="ZQ10" s="173">
        <v>0</v>
      </c>
      <c r="ZR10" s="173">
        <v>0</v>
      </c>
      <c r="ZS10" s="173">
        <v>0</v>
      </c>
      <c r="ZT10" s="173">
        <v>0</v>
      </c>
      <c r="ZU10" s="173">
        <v>0</v>
      </c>
      <c r="ZV10" s="173"/>
      <c r="ZW10" s="173"/>
      <c r="ZX10" s="173">
        <f t="shared" si="73"/>
        <v>0</v>
      </c>
      <c r="ZY10" s="173">
        <f t="shared" si="69"/>
        <v>0</v>
      </c>
      <c r="ZZ10" s="173">
        <f t="shared" si="70"/>
        <v>0</v>
      </c>
      <c r="AAA10" s="173">
        <f t="shared" si="71"/>
        <v>0</v>
      </c>
      <c r="AAB10" s="173">
        <f t="shared" si="72"/>
        <v>0</v>
      </c>
      <c r="AAC10" s="171"/>
    </row>
    <row r="11" spans="1:705">
      <c r="A11" s="172">
        <v>4</v>
      </c>
      <c r="B11" s="127" t="s">
        <v>420</v>
      </c>
      <c r="C11" s="171"/>
      <c r="D11" s="171"/>
      <c r="E11" s="137">
        <v>0</v>
      </c>
      <c r="F11" s="173"/>
      <c r="G11" s="173"/>
      <c r="H11" s="173">
        <v>0</v>
      </c>
      <c r="I11" s="173">
        <v>0</v>
      </c>
      <c r="J11" s="173">
        <v>0</v>
      </c>
      <c r="K11" s="173">
        <v>0</v>
      </c>
      <c r="L11" s="173">
        <v>0</v>
      </c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  <c r="AO11" s="173"/>
      <c r="AP11" s="173"/>
      <c r="AQ11" s="173"/>
      <c r="AR11" s="173"/>
      <c r="AS11" s="173"/>
      <c r="AT11" s="173"/>
      <c r="AU11" s="137">
        <v>0</v>
      </c>
      <c r="AV11" s="173"/>
      <c r="AW11" s="173"/>
      <c r="AX11" s="173">
        <v>0</v>
      </c>
      <c r="AY11" s="173">
        <v>0</v>
      </c>
      <c r="AZ11" s="173">
        <v>0</v>
      </c>
      <c r="BA11" s="173">
        <v>0</v>
      </c>
      <c r="BB11" s="173">
        <v>0</v>
      </c>
      <c r="BC11" s="173"/>
      <c r="BD11" s="173"/>
      <c r="BE11" s="173"/>
      <c r="BF11" s="173"/>
      <c r="BG11" s="173"/>
      <c r="BH11" s="173"/>
      <c r="BI11" s="173"/>
      <c r="BJ11" s="173"/>
      <c r="BK11" s="173"/>
      <c r="BL11" s="173"/>
      <c r="BM11" s="173"/>
      <c r="BN11" s="173"/>
      <c r="BO11" s="173"/>
      <c r="BP11" s="173"/>
      <c r="BQ11" s="173"/>
      <c r="BR11" s="173"/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37">
        <v>0</v>
      </c>
      <c r="CL11" s="173"/>
      <c r="CM11" s="173"/>
      <c r="CN11" s="173">
        <v>0</v>
      </c>
      <c r="CO11" s="173">
        <v>0</v>
      </c>
      <c r="CP11" s="173">
        <v>0</v>
      </c>
      <c r="CQ11" s="173">
        <v>0</v>
      </c>
      <c r="CR11" s="173">
        <v>0</v>
      </c>
      <c r="CS11" s="173"/>
      <c r="CT11" s="173"/>
      <c r="CU11" s="173"/>
      <c r="CV11" s="173"/>
      <c r="CW11" s="173"/>
      <c r="CX11" s="173"/>
      <c r="CY11" s="173"/>
      <c r="CZ11" s="173"/>
      <c r="DA11" s="173"/>
      <c r="DB11" s="173"/>
      <c r="DC11" s="173"/>
      <c r="DD11" s="173"/>
      <c r="DE11" s="173"/>
      <c r="DF11" s="173"/>
      <c r="DG11" s="173"/>
      <c r="DH11" s="173"/>
      <c r="DI11" s="173"/>
      <c r="DJ11" s="173"/>
      <c r="DK11" s="173"/>
      <c r="DL11" s="173"/>
      <c r="DM11" s="173"/>
      <c r="DN11" s="173"/>
      <c r="DO11" s="173"/>
      <c r="DP11" s="173"/>
      <c r="DQ11" s="173"/>
      <c r="DR11" s="173"/>
      <c r="DS11" s="173"/>
      <c r="DT11" s="173"/>
      <c r="DU11" s="173"/>
      <c r="DV11" s="173"/>
      <c r="DW11" s="173"/>
      <c r="DX11" s="173"/>
      <c r="DY11" s="173"/>
      <c r="DZ11" s="173"/>
      <c r="EA11" s="137">
        <v>0</v>
      </c>
      <c r="EB11" s="173"/>
      <c r="EC11" s="173"/>
      <c r="ED11" s="173">
        <v>0</v>
      </c>
      <c r="EE11" s="173">
        <v>0</v>
      </c>
      <c r="EF11" s="173">
        <v>0</v>
      </c>
      <c r="EG11" s="173">
        <v>0</v>
      </c>
      <c r="EH11" s="173">
        <v>0</v>
      </c>
      <c r="EI11" s="173"/>
      <c r="EJ11" s="173"/>
      <c r="EK11" s="173"/>
      <c r="EL11" s="173"/>
      <c r="EM11" s="173"/>
      <c r="EN11" s="173"/>
      <c r="EO11" s="173"/>
      <c r="EP11" s="173"/>
      <c r="EQ11" s="173"/>
      <c r="ER11" s="173"/>
      <c r="ES11" s="173"/>
      <c r="ET11" s="173"/>
      <c r="EU11" s="173"/>
      <c r="EV11" s="173"/>
      <c r="EW11" s="173"/>
      <c r="EX11" s="173"/>
      <c r="EY11" s="173"/>
      <c r="EZ11" s="173"/>
      <c r="FA11" s="173"/>
      <c r="FB11" s="173"/>
      <c r="FC11" s="173"/>
      <c r="FD11" s="173"/>
      <c r="FE11" s="173"/>
      <c r="FF11" s="173"/>
      <c r="FG11" s="173"/>
      <c r="FH11" s="173"/>
      <c r="FI11" s="173"/>
      <c r="FJ11" s="173"/>
      <c r="FK11" s="173"/>
      <c r="FL11" s="173"/>
      <c r="FM11" s="173"/>
      <c r="FN11" s="173"/>
      <c r="FO11" s="173"/>
      <c r="FP11" s="173"/>
      <c r="FQ11" s="137">
        <v>0</v>
      </c>
      <c r="FR11" s="173"/>
      <c r="FS11" s="173"/>
      <c r="FT11" s="173">
        <v>0</v>
      </c>
      <c r="FU11" s="173">
        <v>0</v>
      </c>
      <c r="FV11" s="173">
        <v>0</v>
      </c>
      <c r="FW11" s="173">
        <v>0</v>
      </c>
      <c r="FX11" s="173">
        <v>0</v>
      </c>
      <c r="FY11" s="173"/>
      <c r="FZ11" s="173"/>
      <c r="GA11" s="173"/>
      <c r="GB11" s="173"/>
      <c r="GC11" s="173"/>
      <c r="GD11" s="173"/>
      <c r="GE11" s="173"/>
      <c r="GF11" s="173"/>
      <c r="GG11" s="173"/>
      <c r="GH11" s="173"/>
      <c r="GI11" s="173"/>
      <c r="GJ11" s="173"/>
      <c r="GK11" s="173"/>
      <c r="GL11" s="173"/>
      <c r="GM11" s="173"/>
      <c r="GN11" s="173"/>
      <c r="GO11" s="173"/>
      <c r="GP11" s="173"/>
      <c r="GQ11" s="173"/>
      <c r="GR11" s="173"/>
      <c r="GS11" s="173"/>
      <c r="GT11" s="173"/>
      <c r="GU11" s="173"/>
      <c r="GV11" s="173"/>
      <c r="GW11" s="173"/>
      <c r="GX11" s="173"/>
      <c r="GY11" s="173"/>
      <c r="GZ11" s="173"/>
      <c r="HA11" s="173"/>
      <c r="HB11" s="173"/>
      <c r="HC11" s="173"/>
      <c r="HD11" s="173"/>
      <c r="HE11" s="173"/>
      <c r="HF11" s="173"/>
      <c r="HG11" s="173"/>
      <c r="HH11" s="173"/>
      <c r="HI11" s="173"/>
      <c r="HJ11" s="173"/>
      <c r="HK11" s="173"/>
      <c r="HL11" s="173"/>
      <c r="HM11" s="173"/>
      <c r="HN11" s="173"/>
      <c r="HO11" s="173"/>
      <c r="HP11" s="173"/>
      <c r="HQ11" s="173"/>
      <c r="HR11" s="173"/>
      <c r="HS11" s="173"/>
      <c r="HT11" s="173"/>
      <c r="HU11" s="173"/>
      <c r="HV11" s="173"/>
      <c r="HW11" s="173"/>
      <c r="HX11" s="173"/>
      <c r="HY11" s="173"/>
      <c r="HZ11" s="173"/>
      <c r="IA11" s="173"/>
      <c r="IB11" s="173"/>
      <c r="IC11" s="173"/>
      <c r="ID11" s="173"/>
      <c r="IE11" s="173"/>
      <c r="IF11" s="173"/>
      <c r="IG11" s="173"/>
      <c r="IH11" s="173"/>
      <c r="II11" s="173"/>
      <c r="IJ11" s="173"/>
      <c r="IK11" s="173"/>
      <c r="IL11" s="173"/>
      <c r="IM11" s="173"/>
      <c r="IN11" s="173"/>
      <c r="IO11" s="173"/>
      <c r="IP11" s="173"/>
      <c r="IQ11" s="173"/>
      <c r="IR11" s="173"/>
      <c r="IS11" s="173"/>
      <c r="IT11" s="173"/>
      <c r="IU11" s="173"/>
      <c r="IV11" s="173"/>
      <c r="IW11" s="173"/>
      <c r="IX11" s="173"/>
      <c r="IY11" s="173"/>
      <c r="IZ11" s="173"/>
      <c r="JA11" s="173"/>
      <c r="JB11" s="173"/>
      <c r="JC11" s="173"/>
      <c r="JD11" s="173"/>
      <c r="JE11" s="173"/>
      <c r="JF11" s="173"/>
      <c r="JG11" s="173"/>
      <c r="JH11" s="173"/>
      <c r="JI11" s="173"/>
      <c r="JJ11" s="137">
        <v>0</v>
      </c>
      <c r="JK11" s="173"/>
      <c r="JL11" s="173"/>
      <c r="JM11" s="173">
        <v>0</v>
      </c>
      <c r="JN11" s="173">
        <v>0</v>
      </c>
      <c r="JO11" s="173">
        <v>0</v>
      </c>
      <c r="JP11" s="173">
        <v>0</v>
      </c>
      <c r="JQ11" s="173">
        <v>0</v>
      </c>
      <c r="JR11" s="173"/>
      <c r="JS11" s="173"/>
      <c r="JT11" s="173"/>
      <c r="JU11" s="173"/>
      <c r="JV11" s="173"/>
      <c r="JW11" s="173"/>
      <c r="JX11" s="173"/>
      <c r="JY11" s="173"/>
      <c r="JZ11" s="173"/>
      <c r="KA11" s="173"/>
      <c r="KB11" s="173"/>
      <c r="KC11" s="173"/>
      <c r="KD11" s="173"/>
      <c r="KE11" s="173"/>
      <c r="KF11" s="173"/>
      <c r="KG11" s="173"/>
      <c r="KH11" s="173"/>
      <c r="KI11" s="173"/>
      <c r="KJ11" s="173"/>
      <c r="KK11" s="173"/>
      <c r="KL11" s="173"/>
      <c r="KM11" s="173"/>
      <c r="KN11" s="173"/>
      <c r="KO11" s="173"/>
      <c r="KP11" s="173"/>
      <c r="KQ11" s="173"/>
      <c r="KR11" s="173"/>
      <c r="KS11" s="173"/>
      <c r="KT11" s="173"/>
      <c r="KU11" s="173"/>
      <c r="KV11" s="173"/>
      <c r="KW11" s="173"/>
      <c r="KX11" s="173"/>
      <c r="KY11" s="173"/>
      <c r="KZ11" s="137">
        <v>0</v>
      </c>
      <c r="LA11" s="173"/>
      <c r="LB11" s="173"/>
      <c r="LC11" s="173">
        <v>0</v>
      </c>
      <c r="LD11" s="173">
        <v>0</v>
      </c>
      <c r="LE11" s="173">
        <v>0</v>
      </c>
      <c r="LF11" s="173">
        <v>0</v>
      </c>
      <c r="LG11" s="173">
        <v>0</v>
      </c>
      <c r="LH11" s="173"/>
      <c r="LI11" s="173"/>
      <c r="LJ11" s="173"/>
      <c r="LK11" s="173"/>
      <c r="LL11" s="173"/>
      <c r="LM11" s="173"/>
      <c r="LN11" s="137">
        <v>0</v>
      </c>
      <c r="LO11" s="173"/>
      <c r="LP11" s="173"/>
      <c r="LQ11" s="173">
        <v>0</v>
      </c>
      <c r="LR11" s="173">
        <v>0</v>
      </c>
      <c r="LS11" s="173">
        <v>0</v>
      </c>
      <c r="LT11" s="173">
        <v>0</v>
      </c>
      <c r="LU11" s="173">
        <v>0</v>
      </c>
      <c r="LV11" s="173"/>
      <c r="LW11" s="173"/>
      <c r="LX11" s="174"/>
      <c r="LY11" s="174"/>
      <c r="LZ11" s="174"/>
      <c r="MA11" s="174"/>
      <c r="MB11" s="173"/>
      <c r="MC11" s="173"/>
      <c r="MD11" s="173"/>
      <c r="ME11" s="173"/>
      <c r="MF11" s="173"/>
      <c r="MG11" s="173"/>
      <c r="MH11" s="173"/>
      <c r="MI11" s="173"/>
      <c r="MJ11" s="173"/>
      <c r="MK11" s="174"/>
      <c r="ML11" s="174"/>
      <c r="MM11" s="174"/>
      <c r="MN11" s="174"/>
      <c r="MO11" s="174"/>
      <c r="MP11" s="137">
        <v>0</v>
      </c>
      <c r="MQ11" s="173"/>
      <c r="MR11" s="173"/>
      <c r="MS11" s="173">
        <v>0</v>
      </c>
      <c r="MT11" s="173">
        <v>0</v>
      </c>
      <c r="MU11" s="173">
        <v>0</v>
      </c>
      <c r="MV11" s="173">
        <v>0</v>
      </c>
      <c r="MW11" s="173">
        <v>0</v>
      </c>
      <c r="MX11" s="173"/>
      <c r="MY11" s="174"/>
      <c r="MZ11" s="174"/>
      <c r="NA11" s="174"/>
      <c r="NB11" s="174"/>
      <c r="NC11" s="174"/>
      <c r="ND11" s="137">
        <v>0</v>
      </c>
      <c r="NE11" s="173"/>
      <c r="NF11" s="173"/>
      <c r="NG11" s="173">
        <v>0</v>
      </c>
      <c r="NH11" s="173">
        <v>0</v>
      </c>
      <c r="NI11" s="173">
        <v>0</v>
      </c>
      <c r="NJ11" s="173">
        <v>0</v>
      </c>
      <c r="NK11" s="173">
        <v>0</v>
      </c>
      <c r="NL11" s="173"/>
      <c r="NM11" s="174"/>
      <c r="NN11" s="174"/>
      <c r="NO11" s="174"/>
      <c r="NP11" s="174"/>
      <c r="NQ11" s="174"/>
      <c r="NR11" s="173"/>
      <c r="NS11" s="173"/>
      <c r="NT11" s="173"/>
      <c r="NU11" s="173"/>
      <c r="NV11" s="173"/>
      <c r="NW11" s="173"/>
      <c r="NX11" s="173"/>
      <c r="NY11" s="173"/>
      <c r="NZ11" s="173"/>
      <c r="OA11" s="174"/>
      <c r="OB11" s="174"/>
      <c r="OC11" s="174"/>
      <c r="OD11" s="174"/>
      <c r="OE11" s="174"/>
      <c r="OF11" s="173"/>
      <c r="OG11" s="173"/>
      <c r="OH11" s="173"/>
      <c r="OI11" s="173"/>
      <c r="OJ11" s="173"/>
      <c r="OK11" s="173"/>
      <c r="OL11" s="173"/>
      <c r="OM11" s="173"/>
      <c r="ON11" s="173"/>
      <c r="OO11" s="174"/>
      <c r="OP11" s="174"/>
      <c r="OQ11" s="174"/>
      <c r="OR11" s="174"/>
      <c r="OS11" s="174"/>
      <c r="OT11" s="173"/>
      <c r="OU11" s="173"/>
      <c r="OV11" s="173"/>
      <c r="OW11" s="173"/>
      <c r="OX11" s="173"/>
      <c r="OY11" s="173"/>
      <c r="OZ11" s="173"/>
      <c r="PA11" s="173"/>
      <c r="PB11" s="173"/>
      <c r="PC11" s="174"/>
      <c r="PD11" s="174"/>
      <c r="PE11" s="174"/>
      <c r="PF11" s="174"/>
      <c r="PG11" s="174"/>
      <c r="PH11" s="173"/>
      <c r="PI11" s="173"/>
      <c r="PJ11" s="173"/>
      <c r="PK11" s="173"/>
      <c r="PL11" s="173"/>
      <c r="PM11" s="173"/>
      <c r="PN11" s="173"/>
      <c r="PO11" s="173"/>
      <c r="PP11" s="173"/>
      <c r="PQ11" s="174"/>
      <c r="PR11" s="174"/>
      <c r="PS11" s="174"/>
      <c r="PT11" s="174"/>
      <c r="PU11" s="174"/>
      <c r="PV11" s="173"/>
      <c r="PW11" s="173"/>
      <c r="PX11" s="173"/>
      <c r="PY11" s="173"/>
      <c r="PZ11" s="173"/>
      <c r="QA11" s="173"/>
      <c r="QB11" s="173"/>
      <c r="QC11" s="173"/>
      <c r="QD11" s="173"/>
      <c r="QE11" s="174"/>
      <c r="QF11" s="174"/>
      <c r="QG11" s="174"/>
      <c r="QH11" s="174"/>
      <c r="QI11" s="174"/>
      <c r="QJ11" s="173"/>
      <c r="QK11" s="173"/>
      <c r="QL11" s="173"/>
      <c r="QM11" s="173"/>
      <c r="QN11" s="173"/>
      <c r="QO11" s="173"/>
      <c r="QP11" s="173"/>
      <c r="QQ11" s="173"/>
      <c r="QR11" s="173"/>
      <c r="QS11" s="174"/>
      <c r="QT11" s="174"/>
      <c r="QU11" s="174"/>
      <c r="QV11" s="174"/>
      <c r="QW11" s="174"/>
      <c r="QX11" s="173"/>
      <c r="QY11" s="173"/>
      <c r="QZ11" s="173"/>
      <c r="RA11" s="173"/>
      <c r="RB11" s="173"/>
      <c r="RC11" s="173"/>
      <c r="RD11" s="173"/>
      <c r="RE11" s="173"/>
      <c r="RF11" s="173"/>
      <c r="RG11" s="174"/>
      <c r="RH11" s="174"/>
      <c r="RI11" s="174"/>
      <c r="RJ11" s="174"/>
      <c r="RK11" s="174"/>
      <c r="RL11" s="137">
        <v>0</v>
      </c>
      <c r="RM11" s="173"/>
      <c r="RN11" s="173"/>
      <c r="RO11" s="173">
        <v>0</v>
      </c>
      <c r="RP11" s="173">
        <v>0</v>
      </c>
      <c r="RQ11" s="173">
        <v>0</v>
      </c>
      <c r="RR11" s="173">
        <v>0</v>
      </c>
      <c r="RS11" s="173">
        <v>0</v>
      </c>
      <c r="RT11" s="173"/>
      <c r="RU11" s="174"/>
      <c r="RV11" s="174"/>
      <c r="RW11" s="174"/>
      <c r="RX11" s="174"/>
      <c r="RY11" s="174"/>
      <c r="RZ11" s="173"/>
      <c r="SA11" s="173"/>
      <c r="SB11" s="173"/>
      <c r="SC11" s="173"/>
      <c r="SD11" s="173"/>
      <c r="SE11" s="173"/>
      <c r="SF11" s="173"/>
      <c r="SG11" s="173"/>
      <c r="SH11" s="173"/>
      <c r="SI11" s="174"/>
      <c r="SJ11" s="174"/>
      <c r="SK11" s="174"/>
      <c r="SL11" s="174"/>
      <c r="SM11" s="174"/>
      <c r="SN11" s="173"/>
      <c r="SO11" s="173"/>
      <c r="SP11" s="173"/>
      <c r="SQ11" s="173"/>
      <c r="SR11" s="173"/>
      <c r="SS11" s="173"/>
      <c r="ST11" s="173"/>
      <c r="SU11" s="173"/>
      <c r="SV11" s="173"/>
      <c r="SW11" s="174"/>
      <c r="SX11" s="174"/>
      <c r="SY11" s="174"/>
      <c r="SZ11" s="174"/>
      <c r="TA11" s="174"/>
      <c r="TB11" s="173"/>
      <c r="TC11" s="173"/>
      <c r="TD11" s="173"/>
      <c r="TE11" s="173"/>
      <c r="TF11" s="173"/>
      <c r="TG11" s="173"/>
      <c r="TH11" s="173"/>
      <c r="TI11" s="173"/>
      <c r="TJ11" s="173"/>
      <c r="TK11" s="174"/>
      <c r="TL11" s="174"/>
      <c r="TM11" s="174"/>
      <c r="TN11" s="174"/>
      <c r="TO11" s="174"/>
      <c r="TP11" s="173"/>
      <c r="TQ11" s="173"/>
      <c r="TR11" s="173"/>
      <c r="TS11" s="173"/>
      <c r="TT11" s="173"/>
      <c r="TU11" s="173"/>
      <c r="TV11" s="173"/>
      <c r="TW11" s="173"/>
      <c r="TX11" s="173"/>
      <c r="TY11" s="174"/>
      <c r="TZ11" s="174"/>
      <c r="UA11" s="174"/>
      <c r="UB11" s="174"/>
      <c r="UC11" s="174"/>
      <c r="UD11" s="173"/>
      <c r="UE11" s="173"/>
      <c r="UF11" s="173"/>
      <c r="UG11" s="173"/>
      <c r="UH11" s="173"/>
      <c r="UI11" s="173"/>
      <c r="UJ11" s="173"/>
      <c r="UK11" s="173"/>
      <c r="UL11" s="173"/>
      <c r="UM11" s="174"/>
      <c r="UN11" s="174"/>
      <c r="UO11" s="174"/>
      <c r="UP11" s="174"/>
      <c r="UQ11" s="174"/>
      <c r="UR11" s="173"/>
      <c r="US11" s="173"/>
      <c r="UT11" s="173"/>
      <c r="UU11" s="173"/>
      <c r="UV11" s="173"/>
      <c r="UW11" s="173"/>
      <c r="UX11" s="173"/>
      <c r="UY11" s="173"/>
      <c r="UZ11" s="173"/>
      <c r="VA11" s="174"/>
      <c r="VB11" s="173"/>
      <c r="VC11" s="173"/>
      <c r="VD11" s="173"/>
      <c r="VE11" s="173"/>
      <c r="VF11" s="173"/>
      <c r="VG11" s="173"/>
      <c r="VH11" s="173"/>
      <c r="VI11" s="173"/>
      <c r="VJ11" s="173"/>
      <c r="VK11" s="173"/>
      <c r="VL11" s="173"/>
      <c r="VM11" s="173"/>
      <c r="VN11" s="173"/>
      <c r="VO11" s="173"/>
      <c r="VP11" s="173"/>
      <c r="VQ11" s="173"/>
      <c r="VR11" s="173"/>
      <c r="VS11" s="173"/>
      <c r="VT11" s="173"/>
      <c r="VU11" s="173"/>
      <c r="VV11" s="173"/>
      <c r="VW11" s="173"/>
      <c r="VX11" s="173"/>
      <c r="VY11" s="173"/>
      <c r="VZ11" s="173"/>
      <c r="WA11" s="173"/>
      <c r="WB11" s="173"/>
      <c r="WC11" s="173"/>
      <c r="WD11" s="173"/>
      <c r="WE11" s="173"/>
      <c r="WF11" s="173"/>
      <c r="WG11" s="173"/>
      <c r="WH11" s="173"/>
      <c r="WI11" s="173"/>
      <c r="WJ11" s="173"/>
      <c r="WK11" s="173"/>
      <c r="WL11" s="173"/>
      <c r="WM11" s="173"/>
      <c r="WN11" s="173"/>
      <c r="WO11" s="173"/>
      <c r="WP11" s="173"/>
      <c r="WQ11" s="173"/>
      <c r="WR11" s="173"/>
      <c r="WS11" s="173"/>
      <c r="WT11" s="173"/>
      <c r="WU11" s="173"/>
      <c r="WV11" s="173"/>
      <c r="WW11" s="173"/>
      <c r="WX11" s="173"/>
      <c r="WY11" s="173"/>
      <c r="WZ11" s="173"/>
      <c r="XA11" s="173"/>
      <c r="XB11" s="173"/>
      <c r="XC11" s="173"/>
      <c r="XD11" s="173"/>
      <c r="XE11" s="173"/>
      <c r="XF11" s="173"/>
      <c r="XG11" s="173"/>
      <c r="XH11" s="173"/>
      <c r="XI11" s="173"/>
      <c r="XJ11" s="173"/>
      <c r="XK11" s="173"/>
      <c r="XL11" s="173"/>
      <c r="XM11" s="173"/>
      <c r="XN11" s="173"/>
      <c r="XO11" s="173"/>
      <c r="XP11" s="173"/>
      <c r="XQ11" s="173"/>
      <c r="XR11" s="173"/>
      <c r="XS11" s="173"/>
      <c r="XT11" s="173"/>
      <c r="XU11" s="173"/>
      <c r="XV11" s="173"/>
      <c r="XW11" s="173"/>
      <c r="XX11" s="173"/>
      <c r="XY11" s="173"/>
      <c r="XZ11" s="173"/>
      <c r="YA11" s="173"/>
      <c r="YB11" s="173"/>
      <c r="YC11" s="173"/>
      <c r="YD11" s="173"/>
      <c r="YE11" s="173"/>
      <c r="YF11" s="173"/>
      <c r="YG11" s="173"/>
      <c r="YH11" s="173"/>
      <c r="YI11" s="173"/>
      <c r="YJ11" s="173"/>
      <c r="YK11" s="173"/>
      <c r="YL11" s="173"/>
      <c r="YM11" s="173"/>
      <c r="YN11" s="173"/>
      <c r="YO11" s="173"/>
      <c r="YP11" s="173"/>
      <c r="YQ11" s="173"/>
      <c r="YR11" s="173"/>
      <c r="YS11" s="173"/>
      <c r="YT11" s="173"/>
      <c r="YU11" s="174"/>
      <c r="YV11" s="174"/>
      <c r="YW11" s="174"/>
      <c r="YX11" s="174"/>
      <c r="YY11" s="174"/>
      <c r="YZ11" s="173"/>
      <c r="ZA11" s="173"/>
      <c r="ZB11" s="173"/>
      <c r="ZC11" s="173"/>
      <c r="ZD11" s="173"/>
      <c r="ZE11" s="173"/>
      <c r="ZF11" s="173"/>
      <c r="ZG11" s="173"/>
      <c r="ZH11" s="173"/>
      <c r="ZI11" s="174"/>
      <c r="ZJ11" s="174"/>
      <c r="ZK11" s="174"/>
      <c r="ZL11" s="174"/>
      <c r="ZM11" s="174"/>
      <c r="ZN11" s="137">
        <v>0</v>
      </c>
      <c r="ZO11" s="173"/>
      <c r="ZP11" s="173"/>
      <c r="ZQ11" s="173">
        <v>0</v>
      </c>
      <c r="ZR11" s="173">
        <v>0</v>
      </c>
      <c r="ZS11" s="173">
        <v>0</v>
      </c>
      <c r="ZT11" s="173">
        <v>0</v>
      </c>
      <c r="ZU11" s="173">
        <v>0</v>
      </c>
      <c r="ZV11" s="173"/>
      <c r="ZW11" s="173"/>
      <c r="ZX11" s="173">
        <f t="shared" si="73"/>
        <v>0</v>
      </c>
      <c r="ZY11" s="173">
        <f t="shared" si="69"/>
        <v>0</v>
      </c>
      <c r="ZZ11" s="173">
        <f t="shared" si="70"/>
        <v>0</v>
      </c>
      <c r="AAA11" s="173">
        <f t="shared" si="71"/>
        <v>0</v>
      </c>
      <c r="AAB11" s="173">
        <f t="shared" si="72"/>
        <v>0</v>
      </c>
      <c r="AAC11" s="171"/>
    </row>
    <row r="12" spans="1:705">
      <c r="A12" s="172">
        <v>5</v>
      </c>
      <c r="B12" s="127" t="s">
        <v>421</v>
      </c>
      <c r="C12" s="171"/>
      <c r="D12" s="171"/>
      <c r="E12" s="137">
        <v>0</v>
      </c>
      <c r="F12" s="173"/>
      <c r="G12" s="173"/>
      <c r="H12" s="173">
        <v>0</v>
      </c>
      <c r="I12" s="173">
        <v>0</v>
      </c>
      <c r="J12" s="173">
        <v>0</v>
      </c>
      <c r="K12" s="173">
        <v>0</v>
      </c>
      <c r="L12" s="173">
        <v>0</v>
      </c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  <c r="AO12" s="173"/>
      <c r="AP12" s="173"/>
      <c r="AQ12" s="173"/>
      <c r="AR12" s="173"/>
      <c r="AS12" s="173"/>
      <c r="AT12" s="173"/>
      <c r="AU12" s="137">
        <v>0</v>
      </c>
      <c r="AV12" s="173"/>
      <c r="AW12" s="173"/>
      <c r="AX12" s="173">
        <v>0</v>
      </c>
      <c r="AY12" s="173">
        <v>0</v>
      </c>
      <c r="AZ12" s="173">
        <v>0</v>
      </c>
      <c r="BA12" s="173">
        <v>0</v>
      </c>
      <c r="BB12" s="173">
        <v>0</v>
      </c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3"/>
      <c r="BN12" s="173"/>
      <c r="BO12" s="173"/>
      <c r="BP12" s="173"/>
      <c r="BQ12" s="173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73"/>
      <c r="CG12" s="173"/>
      <c r="CH12" s="173"/>
      <c r="CI12" s="173"/>
      <c r="CJ12" s="173"/>
      <c r="CK12" s="137">
        <v>0</v>
      </c>
      <c r="CL12" s="173"/>
      <c r="CM12" s="173"/>
      <c r="CN12" s="173">
        <v>0</v>
      </c>
      <c r="CO12" s="173">
        <v>0</v>
      </c>
      <c r="CP12" s="173">
        <v>0</v>
      </c>
      <c r="CQ12" s="173">
        <v>0</v>
      </c>
      <c r="CR12" s="173">
        <v>0</v>
      </c>
      <c r="CS12" s="173"/>
      <c r="CT12" s="173"/>
      <c r="CU12" s="173"/>
      <c r="CV12" s="173"/>
      <c r="CW12" s="173"/>
      <c r="CX12" s="173"/>
      <c r="CY12" s="173"/>
      <c r="CZ12" s="173"/>
      <c r="DA12" s="173"/>
      <c r="DB12" s="173"/>
      <c r="DC12" s="173"/>
      <c r="DD12" s="173"/>
      <c r="DE12" s="173"/>
      <c r="DF12" s="173"/>
      <c r="DG12" s="173"/>
      <c r="DH12" s="173"/>
      <c r="DI12" s="173"/>
      <c r="DJ12" s="173"/>
      <c r="DK12" s="173"/>
      <c r="DL12" s="173"/>
      <c r="DM12" s="173"/>
      <c r="DN12" s="173"/>
      <c r="DO12" s="173"/>
      <c r="DP12" s="173"/>
      <c r="DQ12" s="173"/>
      <c r="DR12" s="173"/>
      <c r="DS12" s="173"/>
      <c r="DT12" s="173"/>
      <c r="DU12" s="173"/>
      <c r="DV12" s="173"/>
      <c r="DW12" s="173"/>
      <c r="DX12" s="173"/>
      <c r="DY12" s="173"/>
      <c r="DZ12" s="173"/>
      <c r="EA12" s="137">
        <v>0</v>
      </c>
      <c r="EB12" s="173"/>
      <c r="EC12" s="173"/>
      <c r="ED12" s="173">
        <v>0</v>
      </c>
      <c r="EE12" s="173">
        <v>0</v>
      </c>
      <c r="EF12" s="173">
        <v>0</v>
      </c>
      <c r="EG12" s="173">
        <v>0</v>
      </c>
      <c r="EH12" s="173">
        <v>0</v>
      </c>
      <c r="EI12" s="173"/>
      <c r="EJ12" s="173"/>
      <c r="EK12" s="173"/>
      <c r="EL12" s="173"/>
      <c r="EM12" s="173"/>
      <c r="EN12" s="173"/>
      <c r="EO12" s="173"/>
      <c r="EP12" s="173"/>
      <c r="EQ12" s="173"/>
      <c r="ER12" s="173"/>
      <c r="ES12" s="173"/>
      <c r="ET12" s="173"/>
      <c r="EU12" s="173"/>
      <c r="EV12" s="173"/>
      <c r="EW12" s="173"/>
      <c r="EX12" s="173"/>
      <c r="EY12" s="173"/>
      <c r="EZ12" s="173"/>
      <c r="FA12" s="173"/>
      <c r="FB12" s="173"/>
      <c r="FC12" s="173"/>
      <c r="FD12" s="173"/>
      <c r="FE12" s="173"/>
      <c r="FF12" s="173"/>
      <c r="FG12" s="173"/>
      <c r="FH12" s="173"/>
      <c r="FI12" s="173"/>
      <c r="FJ12" s="173"/>
      <c r="FK12" s="173"/>
      <c r="FL12" s="173"/>
      <c r="FM12" s="173"/>
      <c r="FN12" s="173"/>
      <c r="FO12" s="173"/>
      <c r="FP12" s="173"/>
      <c r="FQ12" s="137">
        <v>0</v>
      </c>
      <c r="FR12" s="173"/>
      <c r="FS12" s="173"/>
      <c r="FT12" s="173">
        <v>0</v>
      </c>
      <c r="FU12" s="173">
        <v>0</v>
      </c>
      <c r="FV12" s="173">
        <v>0</v>
      </c>
      <c r="FW12" s="173">
        <v>0</v>
      </c>
      <c r="FX12" s="173">
        <v>0</v>
      </c>
      <c r="FY12" s="173"/>
      <c r="FZ12" s="173"/>
      <c r="GA12" s="173"/>
      <c r="GB12" s="173"/>
      <c r="GC12" s="173"/>
      <c r="GD12" s="173"/>
      <c r="GE12" s="173"/>
      <c r="GF12" s="173"/>
      <c r="GG12" s="173"/>
      <c r="GH12" s="173"/>
      <c r="GI12" s="173"/>
      <c r="GJ12" s="173"/>
      <c r="GK12" s="173"/>
      <c r="GL12" s="173"/>
      <c r="GM12" s="173"/>
      <c r="GN12" s="173"/>
      <c r="GO12" s="173"/>
      <c r="GP12" s="173"/>
      <c r="GQ12" s="173"/>
      <c r="GR12" s="173"/>
      <c r="GS12" s="173"/>
      <c r="GT12" s="173"/>
      <c r="GU12" s="173"/>
      <c r="GV12" s="173"/>
      <c r="GW12" s="173"/>
      <c r="GX12" s="173"/>
      <c r="GY12" s="173"/>
      <c r="GZ12" s="173"/>
      <c r="HA12" s="173"/>
      <c r="HB12" s="173"/>
      <c r="HC12" s="173"/>
      <c r="HD12" s="173"/>
      <c r="HE12" s="173"/>
      <c r="HF12" s="173"/>
      <c r="HG12" s="173"/>
      <c r="HH12" s="173"/>
      <c r="HI12" s="173"/>
      <c r="HJ12" s="173"/>
      <c r="HK12" s="173"/>
      <c r="HL12" s="173"/>
      <c r="HM12" s="173"/>
      <c r="HN12" s="173"/>
      <c r="HO12" s="173"/>
      <c r="HP12" s="173"/>
      <c r="HQ12" s="173"/>
      <c r="HR12" s="173"/>
      <c r="HS12" s="173"/>
      <c r="HT12" s="173"/>
      <c r="HU12" s="173"/>
      <c r="HV12" s="173"/>
      <c r="HW12" s="173"/>
      <c r="HX12" s="173"/>
      <c r="HY12" s="173"/>
      <c r="HZ12" s="173"/>
      <c r="IA12" s="173"/>
      <c r="IB12" s="173"/>
      <c r="IC12" s="173"/>
      <c r="ID12" s="173"/>
      <c r="IE12" s="173"/>
      <c r="IF12" s="173"/>
      <c r="IG12" s="173"/>
      <c r="IH12" s="173"/>
      <c r="II12" s="173"/>
      <c r="IJ12" s="173"/>
      <c r="IK12" s="173"/>
      <c r="IL12" s="173"/>
      <c r="IM12" s="173"/>
      <c r="IN12" s="173"/>
      <c r="IO12" s="173"/>
      <c r="IP12" s="173"/>
      <c r="IQ12" s="173"/>
      <c r="IR12" s="173"/>
      <c r="IS12" s="173"/>
      <c r="IT12" s="173"/>
      <c r="IU12" s="173"/>
      <c r="IV12" s="173"/>
      <c r="IW12" s="173"/>
      <c r="IX12" s="173"/>
      <c r="IY12" s="173"/>
      <c r="IZ12" s="173"/>
      <c r="JA12" s="173"/>
      <c r="JB12" s="173"/>
      <c r="JC12" s="173"/>
      <c r="JD12" s="173"/>
      <c r="JE12" s="173"/>
      <c r="JF12" s="173"/>
      <c r="JG12" s="173"/>
      <c r="JH12" s="173"/>
      <c r="JI12" s="173"/>
      <c r="JJ12" s="137">
        <v>0</v>
      </c>
      <c r="JK12" s="173"/>
      <c r="JL12" s="173"/>
      <c r="JM12" s="173">
        <v>0</v>
      </c>
      <c r="JN12" s="173">
        <v>0</v>
      </c>
      <c r="JO12" s="173">
        <v>0</v>
      </c>
      <c r="JP12" s="173">
        <v>0</v>
      </c>
      <c r="JQ12" s="173">
        <v>0</v>
      </c>
      <c r="JR12" s="173"/>
      <c r="JS12" s="173"/>
      <c r="JT12" s="173"/>
      <c r="JU12" s="173"/>
      <c r="JV12" s="173"/>
      <c r="JW12" s="173"/>
      <c r="JX12" s="173"/>
      <c r="JY12" s="173"/>
      <c r="JZ12" s="173"/>
      <c r="KA12" s="173"/>
      <c r="KB12" s="173"/>
      <c r="KC12" s="173"/>
      <c r="KD12" s="173"/>
      <c r="KE12" s="173"/>
      <c r="KF12" s="173"/>
      <c r="KG12" s="173"/>
      <c r="KH12" s="173"/>
      <c r="KI12" s="173"/>
      <c r="KJ12" s="173"/>
      <c r="KK12" s="173"/>
      <c r="KL12" s="173"/>
      <c r="KM12" s="173"/>
      <c r="KN12" s="173"/>
      <c r="KO12" s="173"/>
      <c r="KP12" s="173"/>
      <c r="KQ12" s="173"/>
      <c r="KR12" s="173"/>
      <c r="KS12" s="173"/>
      <c r="KT12" s="173"/>
      <c r="KU12" s="173"/>
      <c r="KV12" s="173"/>
      <c r="KW12" s="173"/>
      <c r="KX12" s="173"/>
      <c r="KY12" s="173"/>
      <c r="KZ12" s="137">
        <v>0</v>
      </c>
      <c r="LA12" s="173"/>
      <c r="LB12" s="173"/>
      <c r="LC12" s="173">
        <v>0</v>
      </c>
      <c r="LD12" s="173">
        <v>0</v>
      </c>
      <c r="LE12" s="173">
        <v>0</v>
      </c>
      <c r="LF12" s="173">
        <v>0</v>
      </c>
      <c r="LG12" s="173">
        <v>0</v>
      </c>
      <c r="LH12" s="173"/>
      <c r="LI12" s="173"/>
      <c r="LJ12" s="173"/>
      <c r="LK12" s="173"/>
      <c r="LL12" s="173"/>
      <c r="LM12" s="173"/>
      <c r="LN12" s="137">
        <v>0</v>
      </c>
      <c r="LO12" s="173"/>
      <c r="LP12" s="173"/>
      <c r="LQ12" s="173">
        <v>0</v>
      </c>
      <c r="LR12" s="173">
        <v>0</v>
      </c>
      <c r="LS12" s="173">
        <v>0</v>
      </c>
      <c r="LT12" s="173">
        <v>0</v>
      </c>
      <c r="LU12" s="173">
        <v>0</v>
      </c>
      <c r="LV12" s="173"/>
      <c r="LW12" s="173"/>
      <c r="LX12" s="174"/>
      <c r="LY12" s="174"/>
      <c r="LZ12" s="174"/>
      <c r="MA12" s="174"/>
      <c r="MB12" s="173"/>
      <c r="MC12" s="173"/>
      <c r="MD12" s="173"/>
      <c r="ME12" s="173"/>
      <c r="MF12" s="173"/>
      <c r="MG12" s="173"/>
      <c r="MH12" s="173"/>
      <c r="MI12" s="173"/>
      <c r="MJ12" s="173"/>
      <c r="MK12" s="174"/>
      <c r="ML12" s="174"/>
      <c r="MM12" s="174"/>
      <c r="MN12" s="174"/>
      <c r="MO12" s="174"/>
      <c r="MP12" s="137">
        <v>0</v>
      </c>
      <c r="MQ12" s="173"/>
      <c r="MR12" s="173"/>
      <c r="MS12" s="173">
        <v>0</v>
      </c>
      <c r="MT12" s="173">
        <v>0</v>
      </c>
      <c r="MU12" s="173">
        <v>0</v>
      </c>
      <c r="MV12" s="173">
        <v>0</v>
      </c>
      <c r="MW12" s="173">
        <v>0</v>
      </c>
      <c r="MX12" s="173"/>
      <c r="MY12" s="174"/>
      <c r="MZ12" s="174"/>
      <c r="NA12" s="174"/>
      <c r="NB12" s="174"/>
      <c r="NC12" s="174"/>
      <c r="ND12" s="137">
        <v>0</v>
      </c>
      <c r="NE12" s="173"/>
      <c r="NF12" s="173"/>
      <c r="NG12" s="173">
        <v>0</v>
      </c>
      <c r="NH12" s="173">
        <v>0</v>
      </c>
      <c r="NI12" s="173">
        <v>0</v>
      </c>
      <c r="NJ12" s="173">
        <v>0</v>
      </c>
      <c r="NK12" s="173">
        <v>0</v>
      </c>
      <c r="NL12" s="173"/>
      <c r="NM12" s="174"/>
      <c r="NN12" s="174"/>
      <c r="NO12" s="174"/>
      <c r="NP12" s="174"/>
      <c r="NQ12" s="174"/>
      <c r="NR12" s="173"/>
      <c r="NS12" s="173"/>
      <c r="NT12" s="173"/>
      <c r="NU12" s="173"/>
      <c r="NV12" s="173"/>
      <c r="NW12" s="173"/>
      <c r="NX12" s="173"/>
      <c r="NY12" s="173"/>
      <c r="NZ12" s="173"/>
      <c r="OA12" s="174"/>
      <c r="OB12" s="174"/>
      <c r="OC12" s="174"/>
      <c r="OD12" s="174"/>
      <c r="OE12" s="174"/>
      <c r="OF12" s="173"/>
      <c r="OG12" s="173"/>
      <c r="OH12" s="173"/>
      <c r="OI12" s="173"/>
      <c r="OJ12" s="173"/>
      <c r="OK12" s="173"/>
      <c r="OL12" s="173"/>
      <c r="OM12" s="173"/>
      <c r="ON12" s="173"/>
      <c r="OO12" s="174"/>
      <c r="OP12" s="174"/>
      <c r="OQ12" s="174"/>
      <c r="OR12" s="174"/>
      <c r="OS12" s="174"/>
      <c r="OT12" s="173"/>
      <c r="OU12" s="173"/>
      <c r="OV12" s="173"/>
      <c r="OW12" s="173"/>
      <c r="OX12" s="173"/>
      <c r="OY12" s="173"/>
      <c r="OZ12" s="173"/>
      <c r="PA12" s="173"/>
      <c r="PB12" s="173"/>
      <c r="PC12" s="174"/>
      <c r="PD12" s="174"/>
      <c r="PE12" s="174"/>
      <c r="PF12" s="174"/>
      <c r="PG12" s="174"/>
      <c r="PH12" s="173"/>
      <c r="PI12" s="173"/>
      <c r="PJ12" s="173"/>
      <c r="PK12" s="173"/>
      <c r="PL12" s="173"/>
      <c r="PM12" s="173"/>
      <c r="PN12" s="173"/>
      <c r="PO12" s="173"/>
      <c r="PP12" s="173"/>
      <c r="PQ12" s="174"/>
      <c r="PR12" s="174"/>
      <c r="PS12" s="174"/>
      <c r="PT12" s="174"/>
      <c r="PU12" s="174"/>
      <c r="PV12" s="173"/>
      <c r="PW12" s="173"/>
      <c r="PX12" s="173"/>
      <c r="PY12" s="173"/>
      <c r="PZ12" s="173"/>
      <c r="QA12" s="173"/>
      <c r="QB12" s="173"/>
      <c r="QC12" s="173"/>
      <c r="QD12" s="173"/>
      <c r="QE12" s="174"/>
      <c r="QF12" s="174"/>
      <c r="QG12" s="174"/>
      <c r="QH12" s="174"/>
      <c r="QI12" s="174"/>
      <c r="QJ12" s="173"/>
      <c r="QK12" s="173"/>
      <c r="QL12" s="173"/>
      <c r="QM12" s="173"/>
      <c r="QN12" s="173"/>
      <c r="QO12" s="173"/>
      <c r="QP12" s="173"/>
      <c r="QQ12" s="173"/>
      <c r="QR12" s="173"/>
      <c r="QS12" s="174"/>
      <c r="QT12" s="174"/>
      <c r="QU12" s="174"/>
      <c r="QV12" s="174"/>
      <c r="QW12" s="174"/>
      <c r="QX12" s="173"/>
      <c r="QY12" s="173"/>
      <c r="QZ12" s="173"/>
      <c r="RA12" s="173"/>
      <c r="RB12" s="173"/>
      <c r="RC12" s="173"/>
      <c r="RD12" s="173"/>
      <c r="RE12" s="173"/>
      <c r="RF12" s="173"/>
      <c r="RG12" s="174"/>
      <c r="RH12" s="174"/>
      <c r="RI12" s="174"/>
      <c r="RJ12" s="174"/>
      <c r="RK12" s="174"/>
      <c r="RL12" s="137">
        <v>0</v>
      </c>
      <c r="RM12" s="173"/>
      <c r="RN12" s="173"/>
      <c r="RO12" s="173">
        <v>0</v>
      </c>
      <c r="RP12" s="173">
        <v>0</v>
      </c>
      <c r="RQ12" s="173">
        <v>0</v>
      </c>
      <c r="RR12" s="173">
        <v>0</v>
      </c>
      <c r="RS12" s="173">
        <v>0</v>
      </c>
      <c r="RT12" s="173"/>
      <c r="RU12" s="174"/>
      <c r="RV12" s="174"/>
      <c r="RW12" s="174"/>
      <c r="RX12" s="174"/>
      <c r="RY12" s="174"/>
      <c r="RZ12" s="173"/>
      <c r="SA12" s="173"/>
      <c r="SB12" s="173"/>
      <c r="SC12" s="173"/>
      <c r="SD12" s="173"/>
      <c r="SE12" s="173"/>
      <c r="SF12" s="173"/>
      <c r="SG12" s="173"/>
      <c r="SH12" s="173"/>
      <c r="SI12" s="174"/>
      <c r="SJ12" s="174"/>
      <c r="SK12" s="174"/>
      <c r="SL12" s="174"/>
      <c r="SM12" s="174"/>
      <c r="SN12" s="173"/>
      <c r="SO12" s="173"/>
      <c r="SP12" s="173"/>
      <c r="SQ12" s="173"/>
      <c r="SR12" s="173"/>
      <c r="SS12" s="173"/>
      <c r="ST12" s="173"/>
      <c r="SU12" s="173"/>
      <c r="SV12" s="173"/>
      <c r="SW12" s="174"/>
      <c r="SX12" s="174"/>
      <c r="SY12" s="174"/>
      <c r="SZ12" s="174"/>
      <c r="TA12" s="174"/>
      <c r="TB12" s="173"/>
      <c r="TC12" s="173"/>
      <c r="TD12" s="173"/>
      <c r="TE12" s="173"/>
      <c r="TF12" s="173"/>
      <c r="TG12" s="173"/>
      <c r="TH12" s="173"/>
      <c r="TI12" s="173"/>
      <c r="TJ12" s="173"/>
      <c r="TK12" s="174"/>
      <c r="TL12" s="174"/>
      <c r="TM12" s="174"/>
      <c r="TN12" s="174"/>
      <c r="TO12" s="174"/>
      <c r="TP12" s="173"/>
      <c r="TQ12" s="173"/>
      <c r="TR12" s="173"/>
      <c r="TS12" s="173"/>
      <c r="TT12" s="173"/>
      <c r="TU12" s="173"/>
      <c r="TV12" s="173"/>
      <c r="TW12" s="173"/>
      <c r="TX12" s="173"/>
      <c r="TY12" s="174"/>
      <c r="TZ12" s="174"/>
      <c r="UA12" s="174"/>
      <c r="UB12" s="174"/>
      <c r="UC12" s="174"/>
      <c r="UD12" s="173"/>
      <c r="UE12" s="173"/>
      <c r="UF12" s="173"/>
      <c r="UG12" s="173"/>
      <c r="UH12" s="173"/>
      <c r="UI12" s="173"/>
      <c r="UJ12" s="173"/>
      <c r="UK12" s="173"/>
      <c r="UL12" s="173"/>
      <c r="UM12" s="174"/>
      <c r="UN12" s="174"/>
      <c r="UO12" s="174"/>
      <c r="UP12" s="174"/>
      <c r="UQ12" s="174"/>
      <c r="UR12" s="173"/>
      <c r="US12" s="173"/>
      <c r="UT12" s="173"/>
      <c r="UU12" s="173"/>
      <c r="UV12" s="173"/>
      <c r="UW12" s="173"/>
      <c r="UX12" s="173"/>
      <c r="UY12" s="173"/>
      <c r="UZ12" s="173"/>
      <c r="VA12" s="174"/>
      <c r="VB12" s="173"/>
      <c r="VC12" s="173"/>
      <c r="VD12" s="173"/>
      <c r="VE12" s="173"/>
      <c r="VF12" s="173"/>
      <c r="VG12" s="173"/>
      <c r="VH12" s="173"/>
      <c r="VI12" s="173"/>
      <c r="VJ12" s="173"/>
      <c r="VK12" s="173"/>
      <c r="VL12" s="173"/>
      <c r="VM12" s="173"/>
      <c r="VN12" s="173"/>
      <c r="VO12" s="173"/>
      <c r="VP12" s="173"/>
      <c r="VQ12" s="173"/>
      <c r="VR12" s="173"/>
      <c r="VS12" s="173"/>
      <c r="VT12" s="173"/>
      <c r="VU12" s="173"/>
      <c r="VV12" s="173"/>
      <c r="VW12" s="173"/>
      <c r="VX12" s="173"/>
      <c r="VY12" s="173"/>
      <c r="VZ12" s="173"/>
      <c r="WA12" s="173"/>
      <c r="WB12" s="173"/>
      <c r="WC12" s="173"/>
      <c r="WD12" s="173"/>
      <c r="WE12" s="173"/>
      <c r="WF12" s="173"/>
      <c r="WG12" s="173"/>
      <c r="WH12" s="173"/>
      <c r="WI12" s="173"/>
      <c r="WJ12" s="173"/>
      <c r="WK12" s="173"/>
      <c r="WL12" s="173"/>
      <c r="WM12" s="173"/>
      <c r="WN12" s="173"/>
      <c r="WO12" s="173"/>
      <c r="WP12" s="173"/>
      <c r="WQ12" s="173"/>
      <c r="WR12" s="173"/>
      <c r="WS12" s="173"/>
      <c r="WT12" s="173"/>
      <c r="WU12" s="173"/>
      <c r="WV12" s="173"/>
      <c r="WW12" s="173"/>
      <c r="WX12" s="173"/>
      <c r="WY12" s="173"/>
      <c r="WZ12" s="173"/>
      <c r="XA12" s="173"/>
      <c r="XB12" s="173"/>
      <c r="XC12" s="173"/>
      <c r="XD12" s="173"/>
      <c r="XE12" s="173"/>
      <c r="XF12" s="173"/>
      <c r="XG12" s="173"/>
      <c r="XH12" s="173"/>
      <c r="XI12" s="173"/>
      <c r="XJ12" s="173"/>
      <c r="XK12" s="173"/>
      <c r="XL12" s="173"/>
      <c r="XM12" s="173"/>
      <c r="XN12" s="173"/>
      <c r="XO12" s="173"/>
      <c r="XP12" s="173"/>
      <c r="XQ12" s="173"/>
      <c r="XR12" s="173"/>
      <c r="XS12" s="173"/>
      <c r="XT12" s="173"/>
      <c r="XU12" s="173"/>
      <c r="XV12" s="173"/>
      <c r="XW12" s="173"/>
      <c r="XX12" s="173"/>
      <c r="XY12" s="173"/>
      <c r="XZ12" s="173"/>
      <c r="YA12" s="173"/>
      <c r="YB12" s="173"/>
      <c r="YC12" s="173"/>
      <c r="YD12" s="173"/>
      <c r="YE12" s="173"/>
      <c r="YF12" s="173"/>
      <c r="YG12" s="173"/>
      <c r="YH12" s="173"/>
      <c r="YI12" s="173"/>
      <c r="YJ12" s="173"/>
      <c r="YK12" s="173"/>
      <c r="YL12" s="173"/>
      <c r="YM12" s="173"/>
      <c r="YN12" s="173"/>
      <c r="YO12" s="173"/>
      <c r="YP12" s="173"/>
      <c r="YQ12" s="173"/>
      <c r="YR12" s="173"/>
      <c r="YS12" s="173"/>
      <c r="YT12" s="173"/>
      <c r="YU12" s="174"/>
      <c r="YV12" s="174"/>
      <c r="YW12" s="174"/>
      <c r="YX12" s="174"/>
      <c r="YY12" s="174"/>
      <c r="YZ12" s="173"/>
      <c r="ZA12" s="173"/>
      <c r="ZB12" s="173"/>
      <c r="ZC12" s="173"/>
      <c r="ZD12" s="173"/>
      <c r="ZE12" s="173"/>
      <c r="ZF12" s="173"/>
      <c r="ZG12" s="173"/>
      <c r="ZH12" s="173"/>
      <c r="ZI12" s="174"/>
      <c r="ZJ12" s="174"/>
      <c r="ZK12" s="174"/>
      <c r="ZL12" s="174"/>
      <c r="ZM12" s="174"/>
      <c r="ZN12" s="137">
        <v>0</v>
      </c>
      <c r="ZO12" s="173"/>
      <c r="ZP12" s="173"/>
      <c r="ZQ12" s="173">
        <v>0</v>
      </c>
      <c r="ZR12" s="173">
        <v>0</v>
      </c>
      <c r="ZS12" s="173">
        <v>0</v>
      </c>
      <c r="ZT12" s="173">
        <v>0</v>
      </c>
      <c r="ZU12" s="173">
        <v>0</v>
      </c>
      <c r="ZV12" s="173"/>
      <c r="ZW12" s="173"/>
      <c r="ZX12" s="173">
        <f t="shared" si="73"/>
        <v>0</v>
      </c>
      <c r="ZY12" s="173">
        <f t="shared" si="69"/>
        <v>0</v>
      </c>
      <c r="ZZ12" s="173">
        <f t="shared" si="70"/>
        <v>0</v>
      </c>
      <c r="AAA12" s="173">
        <f t="shared" si="71"/>
        <v>0</v>
      </c>
      <c r="AAB12" s="173">
        <f t="shared" si="72"/>
        <v>0</v>
      </c>
      <c r="AAC12" s="171"/>
    </row>
    <row r="13" spans="1:705">
      <c r="A13" s="172">
        <v>6</v>
      </c>
      <c r="B13" s="127" t="s">
        <v>422</v>
      </c>
      <c r="C13" s="171"/>
      <c r="D13" s="171"/>
      <c r="E13" s="137">
        <v>0</v>
      </c>
      <c r="F13" s="173"/>
      <c r="G13" s="173"/>
      <c r="H13" s="173">
        <v>0</v>
      </c>
      <c r="I13" s="173">
        <v>0</v>
      </c>
      <c r="J13" s="173">
        <v>0</v>
      </c>
      <c r="K13" s="173">
        <v>0</v>
      </c>
      <c r="L13" s="173">
        <v>0</v>
      </c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173"/>
      <c r="AR13" s="173"/>
      <c r="AS13" s="173"/>
      <c r="AT13" s="173"/>
      <c r="AU13" s="137">
        <v>0</v>
      </c>
      <c r="AV13" s="173"/>
      <c r="AW13" s="173"/>
      <c r="AX13" s="173">
        <v>0</v>
      </c>
      <c r="AY13" s="173">
        <v>0</v>
      </c>
      <c r="AZ13" s="173">
        <v>0</v>
      </c>
      <c r="BA13" s="173">
        <v>0</v>
      </c>
      <c r="BB13" s="173">
        <v>0</v>
      </c>
      <c r="BC13" s="173"/>
      <c r="BD13" s="173"/>
      <c r="BE13" s="173"/>
      <c r="BF13" s="173"/>
      <c r="BG13" s="173"/>
      <c r="BH13" s="173"/>
      <c r="BI13" s="173"/>
      <c r="BJ13" s="173"/>
      <c r="BK13" s="173"/>
      <c r="BL13" s="173"/>
      <c r="BM13" s="173"/>
      <c r="BN13" s="173"/>
      <c r="BO13" s="173"/>
      <c r="BP13" s="173"/>
      <c r="BQ13" s="173"/>
      <c r="BR13" s="173"/>
      <c r="BS13" s="173"/>
      <c r="BT13" s="173"/>
      <c r="BU13" s="173"/>
      <c r="BV13" s="173"/>
      <c r="BW13" s="173"/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37">
        <v>0</v>
      </c>
      <c r="CL13" s="173"/>
      <c r="CM13" s="173"/>
      <c r="CN13" s="173">
        <v>0</v>
      </c>
      <c r="CO13" s="173">
        <v>0</v>
      </c>
      <c r="CP13" s="173">
        <v>0</v>
      </c>
      <c r="CQ13" s="173">
        <v>0</v>
      </c>
      <c r="CR13" s="173">
        <v>0</v>
      </c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73"/>
      <c r="DZ13" s="173"/>
      <c r="EA13" s="137">
        <v>0</v>
      </c>
      <c r="EB13" s="173"/>
      <c r="EC13" s="173"/>
      <c r="ED13" s="173">
        <v>0</v>
      </c>
      <c r="EE13" s="173">
        <v>0</v>
      </c>
      <c r="EF13" s="173">
        <v>0</v>
      </c>
      <c r="EG13" s="173">
        <v>0</v>
      </c>
      <c r="EH13" s="173">
        <v>0</v>
      </c>
      <c r="EI13" s="173"/>
      <c r="EJ13" s="173"/>
      <c r="EK13" s="173"/>
      <c r="EL13" s="173"/>
      <c r="EM13" s="173"/>
      <c r="EN13" s="173"/>
      <c r="EO13" s="173"/>
      <c r="EP13" s="173"/>
      <c r="EQ13" s="173"/>
      <c r="ER13" s="173"/>
      <c r="ES13" s="173"/>
      <c r="ET13" s="173"/>
      <c r="EU13" s="173"/>
      <c r="EV13" s="173"/>
      <c r="EW13" s="173"/>
      <c r="EX13" s="173"/>
      <c r="EY13" s="173"/>
      <c r="EZ13" s="173"/>
      <c r="FA13" s="173"/>
      <c r="FB13" s="173"/>
      <c r="FC13" s="173"/>
      <c r="FD13" s="173"/>
      <c r="FE13" s="173"/>
      <c r="FF13" s="173"/>
      <c r="FG13" s="173"/>
      <c r="FH13" s="173"/>
      <c r="FI13" s="173"/>
      <c r="FJ13" s="173"/>
      <c r="FK13" s="173"/>
      <c r="FL13" s="173"/>
      <c r="FM13" s="173"/>
      <c r="FN13" s="173"/>
      <c r="FO13" s="173"/>
      <c r="FP13" s="173"/>
      <c r="FQ13" s="137">
        <v>0</v>
      </c>
      <c r="FR13" s="173"/>
      <c r="FS13" s="173"/>
      <c r="FT13" s="173">
        <v>0</v>
      </c>
      <c r="FU13" s="173">
        <v>0</v>
      </c>
      <c r="FV13" s="173">
        <v>0</v>
      </c>
      <c r="FW13" s="173">
        <v>0</v>
      </c>
      <c r="FX13" s="173">
        <v>0</v>
      </c>
      <c r="FY13" s="173"/>
      <c r="FZ13" s="173"/>
      <c r="GA13" s="173"/>
      <c r="GB13" s="173"/>
      <c r="GC13" s="173"/>
      <c r="GD13" s="173"/>
      <c r="GE13" s="173"/>
      <c r="GF13" s="173"/>
      <c r="GG13" s="173"/>
      <c r="GH13" s="173"/>
      <c r="GI13" s="173"/>
      <c r="GJ13" s="173"/>
      <c r="GK13" s="173"/>
      <c r="GL13" s="173"/>
      <c r="GM13" s="173"/>
      <c r="GN13" s="173"/>
      <c r="GO13" s="173"/>
      <c r="GP13" s="173"/>
      <c r="GQ13" s="173"/>
      <c r="GR13" s="173"/>
      <c r="GS13" s="173"/>
      <c r="GT13" s="173"/>
      <c r="GU13" s="173"/>
      <c r="GV13" s="173"/>
      <c r="GW13" s="173"/>
      <c r="GX13" s="173"/>
      <c r="GY13" s="173"/>
      <c r="GZ13" s="173"/>
      <c r="HA13" s="173"/>
      <c r="HB13" s="173"/>
      <c r="HC13" s="173"/>
      <c r="HD13" s="173"/>
      <c r="HE13" s="173"/>
      <c r="HF13" s="173"/>
      <c r="HG13" s="173"/>
      <c r="HH13" s="173"/>
      <c r="HI13" s="173"/>
      <c r="HJ13" s="173"/>
      <c r="HK13" s="173"/>
      <c r="HL13" s="173"/>
      <c r="HM13" s="173"/>
      <c r="HN13" s="173"/>
      <c r="HO13" s="173"/>
      <c r="HP13" s="173"/>
      <c r="HQ13" s="173"/>
      <c r="HR13" s="173"/>
      <c r="HS13" s="173"/>
      <c r="HT13" s="173"/>
      <c r="HU13" s="173"/>
      <c r="HV13" s="173"/>
      <c r="HW13" s="173"/>
      <c r="HX13" s="173"/>
      <c r="HY13" s="173"/>
      <c r="HZ13" s="173"/>
      <c r="IA13" s="173"/>
      <c r="IB13" s="173"/>
      <c r="IC13" s="173"/>
      <c r="ID13" s="173"/>
      <c r="IE13" s="173"/>
      <c r="IF13" s="173"/>
      <c r="IG13" s="173"/>
      <c r="IH13" s="173"/>
      <c r="II13" s="173"/>
      <c r="IJ13" s="173"/>
      <c r="IK13" s="173"/>
      <c r="IL13" s="173"/>
      <c r="IM13" s="173"/>
      <c r="IN13" s="173"/>
      <c r="IO13" s="173"/>
      <c r="IP13" s="173"/>
      <c r="IQ13" s="173"/>
      <c r="IR13" s="173"/>
      <c r="IS13" s="173"/>
      <c r="IT13" s="173"/>
      <c r="IU13" s="173"/>
      <c r="IV13" s="173"/>
      <c r="IW13" s="173"/>
      <c r="IX13" s="173"/>
      <c r="IY13" s="173"/>
      <c r="IZ13" s="173"/>
      <c r="JA13" s="173"/>
      <c r="JB13" s="173"/>
      <c r="JC13" s="173"/>
      <c r="JD13" s="173"/>
      <c r="JE13" s="173"/>
      <c r="JF13" s="173"/>
      <c r="JG13" s="173"/>
      <c r="JH13" s="173"/>
      <c r="JI13" s="173"/>
      <c r="JJ13" s="137">
        <v>0</v>
      </c>
      <c r="JK13" s="173"/>
      <c r="JL13" s="173"/>
      <c r="JM13" s="173">
        <v>0</v>
      </c>
      <c r="JN13" s="173">
        <v>0</v>
      </c>
      <c r="JO13" s="173">
        <v>0</v>
      </c>
      <c r="JP13" s="173">
        <v>0</v>
      </c>
      <c r="JQ13" s="173">
        <v>0</v>
      </c>
      <c r="JR13" s="173"/>
      <c r="JS13" s="173"/>
      <c r="JT13" s="173"/>
      <c r="JU13" s="173"/>
      <c r="JV13" s="173"/>
      <c r="JW13" s="173"/>
      <c r="JX13" s="173"/>
      <c r="JY13" s="173"/>
      <c r="JZ13" s="173"/>
      <c r="KA13" s="173"/>
      <c r="KB13" s="173"/>
      <c r="KC13" s="173"/>
      <c r="KD13" s="173"/>
      <c r="KE13" s="173"/>
      <c r="KF13" s="173"/>
      <c r="KG13" s="173"/>
      <c r="KH13" s="173"/>
      <c r="KI13" s="173"/>
      <c r="KJ13" s="173"/>
      <c r="KK13" s="173"/>
      <c r="KL13" s="173"/>
      <c r="KM13" s="173"/>
      <c r="KN13" s="173"/>
      <c r="KO13" s="173"/>
      <c r="KP13" s="173"/>
      <c r="KQ13" s="173"/>
      <c r="KR13" s="173"/>
      <c r="KS13" s="173"/>
      <c r="KT13" s="173"/>
      <c r="KU13" s="173"/>
      <c r="KV13" s="173"/>
      <c r="KW13" s="173"/>
      <c r="KX13" s="173"/>
      <c r="KY13" s="173"/>
      <c r="KZ13" s="137">
        <v>0</v>
      </c>
      <c r="LA13" s="173"/>
      <c r="LB13" s="173"/>
      <c r="LC13" s="173">
        <v>0</v>
      </c>
      <c r="LD13" s="173">
        <v>0</v>
      </c>
      <c r="LE13" s="173">
        <v>0</v>
      </c>
      <c r="LF13" s="173">
        <v>0</v>
      </c>
      <c r="LG13" s="173">
        <v>0</v>
      </c>
      <c r="LH13" s="173"/>
      <c r="LI13" s="173"/>
      <c r="LJ13" s="173"/>
      <c r="LK13" s="173"/>
      <c r="LL13" s="173"/>
      <c r="LM13" s="173"/>
      <c r="LN13" s="137">
        <v>0</v>
      </c>
      <c r="LO13" s="173"/>
      <c r="LP13" s="173"/>
      <c r="LQ13" s="173">
        <v>0</v>
      </c>
      <c r="LR13" s="173">
        <v>0</v>
      </c>
      <c r="LS13" s="173">
        <v>0</v>
      </c>
      <c r="LT13" s="173">
        <v>0</v>
      </c>
      <c r="LU13" s="173">
        <v>0</v>
      </c>
      <c r="LV13" s="173"/>
      <c r="LW13" s="173"/>
      <c r="LX13" s="174"/>
      <c r="LY13" s="174"/>
      <c r="LZ13" s="174"/>
      <c r="MA13" s="174"/>
      <c r="MB13" s="173"/>
      <c r="MC13" s="173"/>
      <c r="MD13" s="173"/>
      <c r="ME13" s="173"/>
      <c r="MF13" s="173"/>
      <c r="MG13" s="173"/>
      <c r="MH13" s="173"/>
      <c r="MI13" s="173"/>
      <c r="MJ13" s="173"/>
      <c r="MK13" s="174"/>
      <c r="ML13" s="174"/>
      <c r="MM13" s="174"/>
      <c r="MN13" s="174"/>
      <c r="MO13" s="174"/>
      <c r="MP13" s="137">
        <v>0</v>
      </c>
      <c r="MQ13" s="173"/>
      <c r="MR13" s="173"/>
      <c r="MS13" s="173">
        <v>0</v>
      </c>
      <c r="MT13" s="173">
        <v>0</v>
      </c>
      <c r="MU13" s="173">
        <v>0</v>
      </c>
      <c r="MV13" s="173">
        <v>0</v>
      </c>
      <c r="MW13" s="173">
        <v>0</v>
      </c>
      <c r="MX13" s="173"/>
      <c r="MY13" s="174"/>
      <c r="MZ13" s="174"/>
      <c r="NA13" s="174"/>
      <c r="NB13" s="174"/>
      <c r="NC13" s="174"/>
      <c r="ND13" s="137">
        <v>0</v>
      </c>
      <c r="NE13" s="173"/>
      <c r="NF13" s="173"/>
      <c r="NG13" s="173">
        <v>0</v>
      </c>
      <c r="NH13" s="173">
        <v>0</v>
      </c>
      <c r="NI13" s="173">
        <v>0</v>
      </c>
      <c r="NJ13" s="173">
        <v>0</v>
      </c>
      <c r="NK13" s="173">
        <v>0</v>
      </c>
      <c r="NL13" s="173"/>
      <c r="NM13" s="174"/>
      <c r="NN13" s="174"/>
      <c r="NO13" s="174"/>
      <c r="NP13" s="174"/>
      <c r="NQ13" s="174"/>
      <c r="NR13" s="173"/>
      <c r="NS13" s="173"/>
      <c r="NT13" s="173"/>
      <c r="NU13" s="173"/>
      <c r="NV13" s="173"/>
      <c r="NW13" s="173"/>
      <c r="NX13" s="173"/>
      <c r="NY13" s="173"/>
      <c r="NZ13" s="173"/>
      <c r="OA13" s="174"/>
      <c r="OB13" s="174"/>
      <c r="OC13" s="174"/>
      <c r="OD13" s="174"/>
      <c r="OE13" s="174"/>
      <c r="OF13" s="173"/>
      <c r="OG13" s="173"/>
      <c r="OH13" s="173"/>
      <c r="OI13" s="173"/>
      <c r="OJ13" s="173"/>
      <c r="OK13" s="173"/>
      <c r="OL13" s="173"/>
      <c r="OM13" s="173"/>
      <c r="ON13" s="173"/>
      <c r="OO13" s="174"/>
      <c r="OP13" s="174"/>
      <c r="OQ13" s="174"/>
      <c r="OR13" s="174"/>
      <c r="OS13" s="174"/>
      <c r="OT13" s="173"/>
      <c r="OU13" s="173"/>
      <c r="OV13" s="173"/>
      <c r="OW13" s="173"/>
      <c r="OX13" s="173"/>
      <c r="OY13" s="173"/>
      <c r="OZ13" s="173"/>
      <c r="PA13" s="173"/>
      <c r="PB13" s="173"/>
      <c r="PC13" s="174"/>
      <c r="PD13" s="174"/>
      <c r="PE13" s="174"/>
      <c r="PF13" s="174"/>
      <c r="PG13" s="174"/>
      <c r="PH13" s="173"/>
      <c r="PI13" s="173"/>
      <c r="PJ13" s="173"/>
      <c r="PK13" s="173"/>
      <c r="PL13" s="173"/>
      <c r="PM13" s="173"/>
      <c r="PN13" s="173"/>
      <c r="PO13" s="173"/>
      <c r="PP13" s="173"/>
      <c r="PQ13" s="174"/>
      <c r="PR13" s="174"/>
      <c r="PS13" s="174"/>
      <c r="PT13" s="174"/>
      <c r="PU13" s="174"/>
      <c r="PV13" s="173"/>
      <c r="PW13" s="173"/>
      <c r="PX13" s="173"/>
      <c r="PY13" s="173"/>
      <c r="PZ13" s="173"/>
      <c r="QA13" s="173"/>
      <c r="QB13" s="173"/>
      <c r="QC13" s="173"/>
      <c r="QD13" s="173"/>
      <c r="QE13" s="174"/>
      <c r="QF13" s="174"/>
      <c r="QG13" s="174"/>
      <c r="QH13" s="174"/>
      <c r="QI13" s="174"/>
      <c r="QJ13" s="173"/>
      <c r="QK13" s="173"/>
      <c r="QL13" s="173"/>
      <c r="QM13" s="173"/>
      <c r="QN13" s="173"/>
      <c r="QO13" s="173"/>
      <c r="QP13" s="173"/>
      <c r="QQ13" s="173"/>
      <c r="QR13" s="173"/>
      <c r="QS13" s="174"/>
      <c r="QT13" s="174"/>
      <c r="QU13" s="174"/>
      <c r="QV13" s="174"/>
      <c r="QW13" s="174"/>
      <c r="QX13" s="173"/>
      <c r="QY13" s="173"/>
      <c r="QZ13" s="173"/>
      <c r="RA13" s="173"/>
      <c r="RB13" s="173"/>
      <c r="RC13" s="173"/>
      <c r="RD13" s="173"/>
      <c r="RE13" s="173"/>
      <c r="RF13" s="173"/>
      <c r="RG13" s="174"/>
      <c r="RH13" s="174"/>
      <c r="RI13" s="174"/>
      <c r="RJ13" s="174"/>
      <c r="RK13" s="174"/>
      <c r="RL13" s="137">
        <v>0</v>
      </c>
      <c r="RM13" s="173"/>
      <c r="RN13" s="173"/>
      <c r="RO13" s="173">
        <v>0</v>
      </c>
      <c r="RP13" s="173">
        <v>0</v>
      </c>
      <c r="RQ13" s="173">
        <v>0</v>
      </c>
      <c r="RR13" s="173">
        <v>0</v>
      </c>
      <c r="RS13" s="173">
        <v>0</v>
      </c>
      <c r="RT13" s="173"/>
      <c r="RU13" s="174"/>
      <c r="RV13" s="174"/>
      <c r="RW13" s="174"/>
      <c r="RX13" s="174"/>
      <c r="RY13" s="174"/>
      <c r="RZ13" s="173"/>
      <c r="SA13" s="173"/>
      <c r="SB13" s="173"/>
      <c r="SC13" s="173"/>
      <c r="SD13" s="173"/>
      <c r="SE13" s="173"/>
      <c r="SF13" s="173"/>
      <c r="SG13" s="173"/>
      <c r="SH13" s="173"/>
      <c r="SI13" s="174"/>
      <c r="SJ13" s="174"/>
      <c r="SK13" s="174"/>
      <c r="SL13" s="174"/>
      <c r="SM13" s="174"/>
      <c r="SN13" s="173"/>
      <c r="SO13" s="173"/>
      <c r="SP13" s="173"/>
      <c r="SQ13" s="173"/>
      <c r="SR13" s="173"/>
      <c r="SS13" s="173"/>
      <c r="ST13" s="173"/>
      <c r="SU13" s="173"/>
      <c r="SV13" s="173"/>
      <c r="SW13" s="174"/>
      <c r="SX13" s="174"/>
      <c r="SY13" s="174"/>
      <c r="SZ13" s="174"/>
      <c r="TA13" s="174"/>
      <c r="TB13" s="173"/>
      <c r="TC13" s="173"/>
      <c r="TD13" s="173"/>
      <c r="TE13" s="173"/>
      <c r="TF13" s="173"/>
      <c r="TG13" s="173"/>
      <c r="TH13" s="173"/>
      <c r="TI13" s="173"/>
      <c r="TJ13" s="173"/>
      <c r="TK13" s="174"/>
      <c r="TL13" s="174"/>
      <c r="TM13" s="174"/>
      <c r="TN13" s="174"/>
      <c r="TO13" s="174"/>
      <c r="TP13" s="173"/>
      <c r="TQ13" s="173"/>
      <c r="TR13" s="173"/>
      <c r="TS13" s="173"/>
      <c r="TT13" s="173"/>
      <c r="TU13" s="173"/>
      <c r="TV13" s="173"/>
      <c r="TW13" s="173"/>
      <c r="TX13" s="173"/>
      <c r="TY13" s="174"/>
      <c r="TZ13" s="174"/>
      <c r="UA13" s="174"/>
      <c r="UB13" s="174"/>
      <c r="UC13" s="174"/>
      <c r="UD13" s="173"/>
      <c r="UE13" s="173"/>
      <c r="UF13" s="173"/>
      <c r="UG13" s="173"/>
      <c r="UH13" s="173"/>
      <c r="UI13" s="173"/>
      <c r="UJ13" s="173"/>
      <c r="UK13" s="173"/>
      <c r="UL13" s="173"/>
      <c r="UM13" s="174"/>
      <c r="UN13" s="174"/>
      <c r="UO13" s="174"/>
      <c r="UP13" s="174"/>
      <c r="UQ13" s="174"/>
      <c r="UR13" s="173"/>
      <c r="US13" s="173"/>
      <c r="UT13" s="173"/>
      <c r="UU13" s="173"/>
      <c r="UV13" s="173"/>
      <c r="UW13" s="173"/>
      <c r="UX13" s="173"/>
      <c r="UY13" s="173"/>
      <c r="UZ13" s="173"/>
      <c r="VA13" s="174"/>
      <c r="VB13" s="173"/>
      <c r="VC13" s="173"/>
      <c r="VD13" s="173"/>
      <c r="VE13" s="173"/>
      <c r="VF13" s="173"/>
      <c r="VG13" s="173"/>
      <c r="VH13" s="173"/>
      <c r="VI13" s="173"/>
      <c r="VJ13" s="173"/>
      <c r="VK13" s="173"/>
      <c r="VL13" s="173"/>
      <c r="VM13" s="173"/>
      <c r="VN13" s="173"/>
      <c r="VO13" s="173"/>
      <c r="VP13" s="173"/>
      <c r="VQ13" s="173"/>
      <c r="VR13" s="173"/>
      <c r="VS13" s="173"/>
      <c r="VT13" s="173"/>
      <c r="VU13" s="173"/>
      <c r="VV13" s="173"/>
      <c r="VW13" s="173"/>
      <c r="VX13" s="173"/>
      <c r="VY13" s="173"/>
      <c r="VZ13" s="173"/>
      <c r="WA13" s="173"/>
      <c r="WB13" s="173"/>
      <c r="WC13" s="173"/>
      <c r="WD13" s="173"/>
      <c r="WE13" s="173"/>
      <c r="WF13" s="173"/>
      <c r="WG13" s="173"/>
      <c r="WH13" s="173"/>
      <c r="WI13" s="173"/>
      <c r="WJ13" s="173"/>
      <c r="WK13" s="173"/>
      <c r="WL13" s="173"/>
      <c r="WM13" s="173"/>
      <c r="WN13" s="173"/>
      <c r="WO13" s="173"/>
      <c r="WP13" s="173"/>
      <c r="WQ13" s="173"/>
      <c r="WR13" s="173"/>
      <c r="WS13" s="173"/>
      <c r="WT13" s="173"/>
      <c r="WU13" s="173"/>
      <c r="WV13" s="173"/>
      <c r="WW13" s="173"/>
      <c r="WX13" s="173"/>
      <c r="WY13" s="173"/>
      <c r="WZ13" s="173"/>
      <c r="XA13" s="173"/>
      <c r="XB13" s="173"/>
      <c r="XC13" s="173"/>
      <c r="XD13" s="173"/>
      <c r="XE13" s="173"/>
      <c r="XF13" s="173"/>
      <c r="XG13" s="173"/>
      <c r="XH13" s="173"/>
      <c r="XI13" s="173"/>
      <c r="XJ13" s="173"/>
      <c r="XK13" s="173"/>
      <c r="XL13" s="173"/>
      <c r="XM13" s="173"/>
      <c r="XN13" s="173"/>
      <c r="XO13" s="173"/>
      <c r="XP13" s="173"/>
      <c r="XQ13" s="173"/>
      <c r="XR13" s="173"/>
      <c r="XS13" s="173"/>
      <c r="XT13" s="173"/>
      <c r="XU13" s="173"/>
      <c r="XV13" s="173"/>
      <c r="XW13" s="173"/>
      <c r="XX13" s="173"/>
      <c r="XY13" s="173"/>
      <c r="XZ13" s="173"/>
      <c r="YA13" s="173"/>
      <c r="YB13" s="173"/>
      <c r="YC13" s="173"/>
      <c r="YD13" s="173"/>
      <c r="YE13" s="173"/>
      <c r="YF13" s="173"/>
      <c r="YG13" s="173"/>
      <c r="YH13" s="173"/>
      <c r="YI13" s="173"/>
      <c r="YJ13" s="173"/>
      <c r="YK13" s="173"/>
      <c r="YL13" s="173"/>
      <c r="YM13" s="173"/>
      <c r="YN13" s="173"/>
      <c r="YO13" s="173"/>
      <c r="YP13" s="173"/>
      <c r="YQ13" s="173"/>
      <c r="YR13" s="173"/>
      <c r="YS13" s="173"/>
      <c r="YT13" s="173"/>
      <c r="YU13" s="174"/>
      <c r="YV13" s="174"/>
      <c r="YW13" s="174"/>
      <c r="YX13" s="174"/>
      <c r="YY13" s="174"/>
      <c r="YZ13" s="173"/>
      <c r="ZA13" s="173"/>
      <c r="ZB13" s="173"/>
      <c r="ZC13" s="173"/>
      <c r="ZD13" s="173"/>
      <c r="ZE13" s="173"/>
      <c r="ZF13" s="173"/>
      <c r="ZG13" s="173"/>
      <c r="ZH13" s="173"/>
      <c r="ZI13" s="174"/>
      <c r="ZJ13" s="174"/>
      <c r="ZK13" s="174"/>
      <c r="ZL13" s="174"/>
      <c r="ZM13" s="174"/>
      <c r="ZN13" s="137">
        <v>0</v>
      </c>
      <c r="ZO13" s="173"/>
      <c r="ZP13" s="173"/>
      <c r="ZQ13" s="173">
        <v>0</v>
      </c>
      <c r="ZR13" s="173">
        <v>0</v>
      </c>
      <c r="ZS13" s="173">
        <v>0</v>
      </c>
      <c r="ZT13" s="173">
        <v>0</v>
      </c>
      <c r="ZU13" s="173">
        <v>0</v>
      </c>
      <c r="ZV13" s="173"/>
      <c r="ZW13" s="173"/>
      <c r="ZX13" s="173">
        <f t="shared" si="73"/>
        <v>0</v>
      </c>
      <c r="ZY13" s="173">
        <f t="shared" si="69"/>
        <v>0</v>
      </c>
      <c r="ZZ13" s="173">
        <f t="shared" si="70"/>
        <v>0</v>
      </c>
      <c r="AAA13" s="173">
        <f t="shared" si="71"/>
        <v>0</v>
      </c>
      <c r="AAB13" s="173">
        <f t="shared" si="72"/>
        <v>0</v>
      </c>
      <c r="AAC13" s="171"/>
    </row>
    <row r="14" spans="1:705" s="169" customFormat="1">
      <c r="A14" s="227" t="s">
        <v>4</v>
      </c>
      <c r="B14" s="227"/>
      <c r="C14" s="26"/>
      <c r="D14" s="26"/>
      <c r="E14" s="176">
        <f>SUM(E8:E13)</f>
        <v>0</v>
      </c>
      <c r="F14" s="175"/>
      <c r="G14" s="175"/>
      <c r="H14" s="175">
        <f>SUM(H8:H13)</f>
        <v>0</v>
      </c>
      <c r="I14" s="175">
        <f>SUM(I8:I13)</f>
        <v>0</v>
      </c>
      <c r="J14" s="175">
        <f>SUM(J8:J13)</f>
        <v>0</v>
      </c>
      <c r="K14" s="175">
        <f>SUM(K8:K13)</f>
        <v>0</v>
      </c>
      <c r="L14" s="175">
        <f>SUM(L8:L13)</f>
        <v>0</v>
      </c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6">
        <f>SUM(AU8:AU13)</f>
        <v>0</v>
      </c>
      <c r="AV14" s="175"/>
      <c r="AW14" s="175"/>
      <c r="AX14" s="175">
        <f>SUM(AX8:AX13)</f>
        <v>0</v>
      </c>
      <c r="AY14" s="175">
        <f>SUM(AY8:AY13)</f>
        <v>0</v>
      </c>
      <c r="AZ14" s="175">
        <f>SUM(AZ8:AZ13)</f>
        <v>0</v>
      </c>
      <c r="BA14" s="175">
        <f>SUM(BA8:BA13)</f>
        <v>0</v>
      </c>
      <c r="BB14" s="175">
        <f>SUM(BB8:BB13)</f>
        <v>0</v>
      </c>
      <c r="BC14" s="175"/>
      <c r="BD14" s="175"/>
      <c r="BE14" s="175"/>
      <c r="BF14" s="175"/>
      <c r="BG14" s="175"/>
      <c r="BH14" s="175"/>
      <c r="BI14" s="175"/>
      <c r="BJ14" s="175"/>
      <c r="BK14" s="175"/>
      <c r="BL14" s="175"/>
      <c r="BM14" s="175"/>
      <c r="BN14" s="175"/>
      <c r="BO14" s="175"/>
      <c r="BP14" s="175"/>
      <c r="BQ14" s="175"/>
      <c r="BR14" s="175"/>
      <c r="BS14" s="175"/>
      <c r="BT14" s="175"/>
      <c r="BU14" s="175"/>
      <c r="BV14" s="175"/>
      <c r="BW14" s="175"/>
      <c r="BX14" s="175"/>
      <c r="BY14" s="175"/>
      <c r="BZ14" s="175"/>
      <c r="CA14" s="175"/>
      <c r="CB14" s="175"/>
      <c r="CC14" s="175"/>
      <c r="CD14" s="175"/>
      <c r="CE14" s="175"/>
      <c r="CF14" s="175"/>
      <c r="CG14" s="175"/>
      <c r="CH14" s="175"/>
      <c r="CI14" s="175"/>
      <c r="CJ14" s="175"/>
      <c r="CK14" s="176">
        <f>SUM(CK8:CK13)</f>
        <v>0</v>
      </c>
      <c r="CL14" s="175"/>
      <c r="CM14" s="175"/>
      <c r="CN14" s="175">
        <f>SUM(CN8:CN13)</f>
        <v>0</v>
      </c>
      <c r="CO14" s="175">
        <f>SUM(CO8:CO13)</f>
        <v>0</v>
      </c>
      <c r="CP14" s="175">
        <f>SUM(CP8:CP13)</f>
        <v>0</v>
      </c>
      <c r="CQ14" s="175">
        <f>SUM(CQ8:CQ13)</f>
        <v>0</v>
      </c>
      <c r="CR14" s="175">
        <f>SUM(CR8:CR13)</f>
        <v>0</v>
      </c>
      <c r="CS14" s="175"/>
      <c r="CT14" s="175"/>
      <c r="CU14" s="175"/>
      <c r="CV14" s="175"/>
      <c r="CW14" s="175"/>
      <c r="CX14" s="175"/>
      <c r="CY14" s="175"/>
      <c r="CZ14" s="175"/>
      <c r="DA14" s="175"/>
      <c r="DB14" s="175"/>
      <c r="DC14" s="175"/>
      <c r="DD14" s="175"/>
      <c r="DE14" s="175"/>
      <c r="DF14" s="175"/>
      <c r="DG14" s="175"/>
      <c r="DH14" s="175"/>
      <c r="DI14" s="175"/>
      <c r="DJ14" s="175"/>
      <c r="DK14" s="175"/>
      <c r="DL14" s="175"/>
      <c r="DM14" s="175"/>
      <c r="DN14" s="175"/>
      <c r="DO14" s="175"/>
      <c r="DP14" s="175"/>
      <c r="DQ14" s="175"/>
      <c r="DR14" s="175"/>
      <c r="DS14" s="175"/>
      <c r="DT14" s="175"/>
      <c r="DU14" s="175"/>
      <c r="DV14" s="175"/>
      <c r="DW14" s="175"/>
      <c r="DX14" s="175"/>
      <c r="DY14" s="175"/>
      <c r="DZ14" s="175"/>
      <c r="EA14" s="176">
        <f>SUM(EA8:EA13)</f>
        <v>0</v>
      </c>
      <c r="EB14" s="175"/>
      <c r="EC14" s="175"/>
      <c r="ED14" s="175">
        <f>SUM(ED8:ED13)</f>
        <v>0</v>
      </c>
      <c r="EE14" s="175">
        <f>SUM(EE8:EE13)</f>
        <v>0</v>
      </c>
      <c r="EF14" s="175">
        <f>SUM(EF8:EF13)</f>
        <v>0</v>
      </c>
      <c r="EG14" s="175">
        <f>SUM(EG8:EG13)</f>
        <v>0</v>
      </c>
      <c r="EH14" s="175">
        <f>SUM(EH8:EH13)</f>
        <v>0</v>
      </c>
      <c r="EI14" s="175"/>
      <c r="EJ14" s="175"/>
      <c r="EK14" s="175"/>
      <c r="EL14" s="175"/>
      <c r="EM14" s="175"/>
      <c r="EN14" s="175"/>
      <c r="EO14" s="175"/>
      <c r="EP14" s="175"/>
      <c r="EQ14" s="175"/>
      <c r="ER14" s="175"/>
      <c r="ES14" s="175"/>
      <c r="ET14" s="175"/>
      <c r="EU14" s="175"/>
      <c r="EV14" s="175"/>
      <c r="EW14" s="175"/>
      <c r="EX14" s="175"/>
      <c r="EY14" s="175"/>
      <c r="EZ14" s="175"/>
      <c r="FA14" s="175"/>
      <c r="FB14" s="175"/>
      <c r="FC14" s="175"/>
      <c r="FD14" s="175"/>
      <c r="FE14" s="175"/>
      <c r="FF14" s="175"/>
      <c r="FG14" s="175"/>
      <c r="FH14" s="175"/>
      <c r="FI14" s="175"/>
      <c r="FJ14" s="175"/>
      <c r="FK14" s="175"/>
      <c r="FL14" s="175"/>
      <c r="FM14" s="175"/>
      <c r="FN14" s="175"/>
      <c r="FO14" s="175"/>
      <c r="FP14" s="175"/>
      <c r="FQ14" s="176">
        <f>SUM(FQ8:FQ13)</f>
        <v>0</v>
      </c>
      <c r="FR14" s="175"/>
      <c r="FS14" s="175"/>
      <c r="FT14" s="175">
        <f>SUM(FT8:FT13)</f>
        <v>0</v>
      </c>
      <c r="FU14" s="175">
        <f>SUM(FU8:FU13)</f>
        <v>0</v>
      </c>
      <c r="FV14" s="175">
        <f>SUM(FV8:FV13)</f>
        <v>0</v>
      </c>
      <c r="FW14" s="175">
        <f>SUM(FW8:FW13)</f>
        <v>0</v>
      </c>
      <c r="FX14" s="175">
        <f>SUM(FX8:FX13)</f>
        <v>0</v>
      </c>
      <c r="FY14" s="175"/>
      <c r="FZ14" s="175"/>
      <c r="GA14" s="175"/>
      <c r="GB14" s="175"/>
      <c r="GC14" s="175"/>
      <c r="GD14" s="175"/>
      <c r="GE14" s="175"/>
      <c r="GF14" s="175"/>
      <c r="GG14" s="175"/>
      <c r="GH14" s="175"/>
      <c r="GI14" s="175"/>
      <c r="GJ14" s="175"/>
      <c r="GK14" s="175"/>
      <c r="GL14" s="175"/>
      <c r="GM14" s="175"/>
      <c r="GN14" s="175"/>
      <c r="GO14" s="175"/>
      <c r="GP14" s="175"/>
      <c r="GQ14" s="175"/>
      <c r="GR14" s="175"/>
      <c r="GS14" s="175"/>
      <c r="GT14" s="175"/>
      <c r="GU14" s="175"/>
      <c r="GV14" s="175"/>
      <c r="GW14" s="175"/>
      <c r="GX14" s="175"/>
      <c r="GY14" s="175"/>
      <c r="GZ14" s="175"/>
      <c r="HA14" s="175"/>
      <c r="HB14" s="175"/>
      <c r="HC14" s="175"/>
      <c r="HD14" s="175"/>
      <c r="HE14" s="175"/>
      <c r="HF14" s="175"/>
      <c r="HG14" s="175"/>
      <c r="HH14" s="175"/>
      <c r="HI14" s="175"/>
      <c r="HJ14" s="175"/>
      <c r="HK14" s="175"/>
      <c r="HL14" s="175"/>
      <c r="HM14" s="175"/>
      <c r="HN14" s="175"/>
      <c r="HO14" s="175"/>
      <c r="HP14" s="175"/>
      <c r="HQ14" s="175"/>
      <c r="HR14" s="175"/>
      <c r="HS14" s="175"/>
      <c r="HT14" s="175"/>
      <c r="HU14" s="175"/>
      <c r="HV14" s="175"/>
      <c r="HW14" s="175"/>
      <c r="HX14" s="175"/>
      <c r="HY14" s="175"/>
      <c r="HZ14" s="175"/>
      <c r="IA14" s="175"/>
      <c r="IB14" s="175"/>
      <c r="IC14" s="175"/>
      <c r="ID14" s="175"/>
      <c r="IE14" s="175"/>
      <c r="IF14" s="175"/>
      <c r="IG14" s="175"/>
      <c r="IH14" s="175"/>
      <c r="II14" s="175"/>
      <c r="IJ14" s="175"/>
      <c r="IK14" s="175"/>
      <c r="IL14" s="175"/>
      <c r="IM14" s="175"/>
      <c r="IN14" s="175"/>
      <c r="IO14" s="175"/>
      <c r="IP14" s="175"/>
      <c r="IQ14" s="175"/>
      <c r="IR14" s="175"/>
      <c r="IS14" s="175"/>
      <c r="IT14" s="175"/>
      <c r="IU14" s="175"/>
      <c r="IV14" s="175"/>
      <c r="IW14" s="175"/>
      <c r="IX14" s="175"/>
      <c r="IY14" s="175"/>
      <c r="IZ14" s="175"/>
      <c r="JA14" s="175"/>
      <c r="JB14" s="175"/>
      <c r="JC14" s="175"/>
      <c r="JD14" s="175"/>
      <c r="JE14" s="175"/>
      <c r="JF14" s="175"/>
      <c r="JG14" s="175"/>
      <c r="JH14" s="175"/>
      <c r="JI14" s="175"/>
      <c r="JJ14" s="176">
        <f>SUM(JJ8:JJ13)</f>
        <v>0</v>
      </c>
      <c r="JK14" s="175"/>
      <c r="JL14" s="175"/>
      <c r="JM14" s="175">
        <f>SUM(JM8:JM13)</f>
        <v>0</v>
      </c>
      <c r="JN14" s="175">
        <f>SUM(JN8:JN13)</f>
        <v>0</v>
      </c>
      <c r="JO14" s="175">
        <f>SUM(JO8:JO13)</f>
        <v>0</v>
      </c>
      <c r="JP14" s="175">
        <f>SUM(JP8:JP13)</f>
        <v>0</v>
      </c>
      <c r="JQ14" s="175">
        <f>SUM(JQ8:JQ13)</f>
        <v>0</v>
      </c>
      <c r="JR14" s="175"/>
      <c r="JS14" s="175"/>
      <c r="JT14" s="175"/>
      <c r="JU14" s="175"/>
      <c r="JV14" s="175"/>
      <c r="JW14" s="175"/>
      <c r="JX14" s="175"/>
      <c r="JY14" s="175"/>
      <c r="JZ14" s="175"/>
      <c r="KA14" s="175"/>
      <c r="KB14" s="175"/>
      <c r="KC14" s="175"/>
      <c r="KD14" s="175"/>
      <c r="KE14" s="175"/>
      <c r="KF14" s="175"/>
      <c r="KG14" s="175"/>
      <c r="KH14" s="175"/>
      <c r="KI14" s="175"/>
      <c r="KJ14" s="175"/>
      <c r="KK14" s="175"/>
      <c r="KL14" s="175"/>
      <c r="KM14" s="175"/>
      <c r="KN14" s="175"/>
      <c r="KO14" s="175"/>
      <c r="KP14" s="175"/>
      <c r="KQ14" s="175"/>
      <c r="KR14" s="175"/>
      <c r="KS14" s="175"/>
      <c r="KT14" s="175"/>
      <c r="KU14" s="175"/>
      <c r="KV14" s="175"/>
      <c r="KW14" s="175"/>
      <c r="KX14" s="175"/>
      <c r="KY14" s="175"/>
      <c r="KZ14" s="176">
        <f>SUM(KZ8:KZ13)</f>
        <v>0</v>
      </c>
      <c r="LA14" s="175"/>
      <c r="LB14" s="175"/>
      <c r="LC14" s="175">
        <f>SUM(LC8:LC13)</f>
        <v>0</v>
      </c>
      <c r="LD14" s="175">
        <f>SUM(LD8:LD13)</f>
        <v>0</v>
      </c>
      <c r="LE14" s="175">
        <f>SUM(LE8:LE13)</f>
        <v>0</v>
      </c>
      <c r="LF14" s="175">
        <f>SUM(LF8:LF13)</f>
        <v>0</v>
      </c>
      <c r="LG14" s="175">
        <f>SUM(LG8:LG13)</f>
        <v>0</v>
      </c>
      <c r="LH14" s="175"/>
      <c r="LI14" s="175"/>
      <c r="LJ14" s="175"/>
      <c r="LK14" s="175"/>
      <c r="LL14" s="175"/>
      <c r="LM14" s="175"/>
      <c r="LN14" s="176">
        <f>SUM(LN8:LN13)</f>
        <v>0</v>
      </c>
      <c r="LO14" s="175"/>
      <c r="LP14" s="175"/>
      <c r="LQ14" s="175">
        <f>SUM(LQ8:LQ13)</f>
        <v>0</v>
      </c>
      <c r="LR14" s="175">
        <f>SUM(LR8:LR13)</f>
        <v>0</v>
      </c>
      <c r="LS14" s="175">
        <f>SUM(LS8:LS13)</f>
        <v>0</v>
      </c>
      <c r="LT14" s="175">
        <f>SUM(LT8:LT13)</f>
        <v>0</v>
      </c>
      <c r="LU14" s="175">
        <f>SUM(LU8:LU13)</f>
        <v>0</v>
      </c>
      <c r="LV14" s="175"/>
      <c r="LW14" s="175"/>
      <c r="LX14" s="139"/>
      <c r="LY14" s="139"/>
      <c r="LZ14" s="139"/>
      <c r="MA14" s="139"/>
      <c r="MB14" s="139"/>
      <c r="MC14" s="139"/>
      <c r="MD14" s="139"/>
      <c r="ME14" s="139"/>
      <c r="MF14" s="139"/>
      <c r="MG14" s="139"/>
      <c r="MH14" s="139"/>
      <c r="MI14" s="139"/>
      <c r="MJ14" s="139"/>
      <c r="MK14" s="139"/>
      <c r="ML14" s="139"/>
      <c r="MM14" s="139"/>
      <c r="MN14" s="139"/>
      <c r="MO14" s="139"/>
      <c r="MP14" s="176">
        <f>SUM(MP8:MP13)</f>
        <v>0</v>
      </c>
      <c r="MQ14" s="139"/>
      <c r="MR14" s="139"/>
      <c r="MS14" s="175">
        <f>SUM(MS8:MS13)</f>
        <v>0</v>
      </c>
      <c r="MT14" s="175">
        <f>SUM(MT8:MT13)</f>
        <v>0</v>
      </c>
      <c r="MU14" s="175">
        <f>SUM(MU8:MU13)</f>
        <v>0</v>
      </c>
      <c r="MV14" s="175">
        <f>SUM(MV8:MV13)</f>
        <v>0</v>
      </c>
      <c r="MW14" s="175">
        <f>SUM(MW8:MW13)</f>
        <v>0</v>
      </c>
      <c r="MX14" s="139"/>
      <c r="MY14" s="139"/>
      <c r="MZ14" s="139"/>
      <c r="NA14" s="139"/>
      <c r="NB14" s="139"/>
      <c r="NC14" s="139"/>
      <c r="ND14" s="176">
        <f>SUM(ND8:ND13)</f>
        <v>0</v>
      </c>
      <c r="NE14" s="139"/>
      <c r="NF14" s="139"/>
      <c r="NG14" s="175">
        <f>SUM(NG8:NG13)</f>
        <v>0</v>
      </c>
      <c r="NH14" s="175">
        <f>SUM(NH8:NH13)</f>
        <v>0</v>
      </c>
      <c r="NI14" s="175">
        <f>SUM(NI8:NI13)</f>
        <v>0</v>
      </c>
      <c r="NJ14" s="175">
        <f>SUM(NJ8:NJ13)</f>
        <v>0</v>
      </c>
      <c r="NK14" s="175">
        <f>SUM(NK8:NK13)</f>
        <v>0</v>
      </c>
      <c r="NL14" s="139"/>
      <c r="NM14" s="139"/>
      <c r="NN14" s="139"/>
      <c r="NO14" s="139"/>
      <c r="NP14" s="139"/>
      <c r="NQ14" s="139"/>
      <c r="NR14" s="139"/>
      <c r="NS14" s="139"/>
      <c r="NT14" s="139"/>
      <c r="NU14" s="139"/>
      <c r="NV14" s="139"/>
      <c r="NW14" s="139"/>
      <c r="NX14" s="139"/>
      <c r="NY14" s="139"/>
      <c r="NZ14" s="139"/>
      <c r="OA14" s="139"/>
      <c r="OB14" s="139"/>
      <c r="OC14" s="139"/>
      <c r="OD14" s="139"/>
      <c r="OE14" s="139"/>
      <c r="OF14" s="139"/>
      <c r="OG14" s="139"/>
      <c r="OH14" s="139"/>
      <c r="OI14" s="139"/>
      <c r="OJ14" s="139"/>
      <c r="OK14" s="139"/>
      <c r="OL14" s="139"/>
      <c r="OM14" s="139"/>
      <c r="ON14" s="139"/>
      <c r="OO14" s="139"/>
      <c r="OP14" s="139"/>
      <c r="OQ14" s="139"/>
      <c r="OR14" s="139"/>
      <c r="OS14" s="139"/>
      <c r="OT14" s="139"/>
      <c r="OU14" s="139"/>
      <c r="OV14" s="139"/>
      <c r="OW14" s="139"/>
      <c r="OX14" s="139"/>
      <c r="OY14" s="139"/>
      <c r="OZ14" s="139"/>
      <c r="PA14" s="139"/>
      <c r="PB14" s="139"/>
      <c r="PC14" s="139"/>
      <c r="PD14" s="139"/>
      <c r="PE14" s="139"/>
      <c r="PF14" s="139"/>
      <c r="PG14" s="139"/>
      <c r="PH14" s="139"/>
      <c r="PI14" s="139"/>
      <c r="PJ14" s="139"/>
      <c r="PK14" s="139"/>
      <c r="PL14" s="139"/>
      <c r="PM14" s="139"/>
      <c r="PN14" s="139"/>
      <c r="PO14" s="139"/>
      <c r="PP14" s="139"/>
      <c r="PQ14" s="139"/>
      <c r="PR14" s="139"/>
      <c r="PS14" s="139"/>
      <c r="PT14" s="139"/>
      <c r="PU14" s="139"/>
      <c r="PV14" s="139"/>
      <c r="PW14" s="139"/>
      <c r="PX14" s="139"/>
      <c r="PY14" s="139"/>
      <c r="PZ14" s="139"/>
      <c r="QA14" s="139"/>
      <c r="QB14" s="139"/>
      <c r="QC14" s="139"/>
      <c r="QD14" s="139"/>
      <c r="QE14" s="139"/>
      <c r="QF14" s="139"/>
      <c r="QG14" s="139"/>
      <c r="QH14" s="139"/>
      <c r="QI14" s="139"/>
      <c r="QJ14" s="139"/>
      <c r="QK14" s="139"/>
      <c r="QL14" s="139"/>
      <c r="QM14" s="139"/>
      <c r="QN14" s="139"/>
      <c r="QO14" s="139"/>
      <c r="QP14" s="139"/>
      <c r="QQ14" s="139"/>
      <c r="QR14" s="139"/>
      <c r="QS14" s="139"/>
      <c r="QT14" s="139"/>
      <c r="QU14" s="139"/>
      <c r="QV14" s="139"/>
      <c r="QW14" s="139"/>
      <c r="QX14" s="139"/>
      <c r="QY14" s="139"/>
      <c r="QZ14" s="139"/>
      <c r="RA14" s="139"/>
      <c r="RB14" s="139"/>
      <c r="RC14" s="139"/>
      <c r="RD14" s="139"/>
      <c r="RE14" s="139"/>
      <c r="RF14" s="139"/>
      <c r="RG14" s="139"/>
      <c r="RH14" s="139"/>
      <c r="RI14" s="139"/>
      <c r="RJ14" s="139"/>
      <c r="RK14" s="139"/>
      <c r="RL14" s="176">
        <f>SUM(RL8:RL13)</f>
        <v>0</v>
      </c>
      <c r="RM14" s="139"/>
      <c r="RN14" s="139"/>
      <c r="RO14" s="175">
        <f>SUM(RO8:RO13)</f>
        <v>0</v>
      </c>
      <c r="RP14" s="175">
        <f>SUM(RP8:RP13)</f>
        <v>0</v>
      </c>
      <c r="RQ14" s="175">
        <f>SUM(RQ8:RQ13)</f>
        <v>0</v>
      </c>
      <c r="RR14" s="175">
        <f>SUM(RR8:RR13)</f>
        <v>0</v>
      </c>
      <c r="RS14" s="175">
        <f>SUM(RS8:RS13)</f>
        <v>0</v>
      </c>
      <c r="RT14" s="139"/>
      <c r="RU14" s="139"/>
      <c r="RV14" s="139"/>
      <c r="RW14" s="139"/>
      <c r="RX14" s="139"/>
      <c r="RY14" s="139"/>
      <c r="RZ14" s="139"/>
      <c r="SA14" s="139"/>
      <c r="SB14" s="139"/>
      <c r="SC14" s="139"/>
      <c r="SD14" s="139"/>
      <c r="SE14" s="139"/>
      <c r="SF14" s="139"/>
      <c r="SG14" s="139"/>
      <c r="SH14" s="139"/>
      <c r="SI14" s="139"/>
      <c r="SJ14" s="139"/>
      <c r="SK14" s="139"/>
      <c r="SL14" s="139"/>
      <c r="SM14" s="139"/>
      <c r="SN14" s="139"/>
      <c r="SO14" s="139"/>
      <c r="SP14" s="139"/>
      <c r="SQ14" s="139"/>
      <c r="SR14" s="139"/>
      <c r="SS14" s="139"/>
      <c r="ST14" s="139"/>
      <c r="SU14" s="139"/>
      <c r="SV14" s="139"/>
      <c r="SW14" s="139"/>
      <c r="SX14" s="139"/>
      <c r="SY14" s="139"/>
      <c r="SZ14" s="139"/>
      <c r="TA14" s="139"/>
      <c r="TB14" s="139"/>
      <c r="TC14" s="139"/>
      <c r="TD14" s="139"/>
      <c r="TE14" s="139"/>
      <c r="TF14" s="139"/>
      <c r="TG14" s="139"/>
      <c r="TH14" s="139"/>
      <c r="TI14" s="139"/>
      <c r="TJ14" s="139"/>
      <c r="TK14" s="139"/>
      <c r="TL14" s="139"/>
      <c r="TM14" s="139"/>
      <c r="TN14" s="139"/>
      <c r="TO14" s="139"/>
      <c r="TP14" s="139"/>
      <c r="TQ14" s="139"/>
      <c r="TR14" s="139"/>
      <c r="TS14" s="139"/>
      <c r="TT14" s="139"/>
      <c r="TU14" s="139"/>
      <c r="TV14" s="139"/>
      <c r="TW14" s="139"/>
      <c r="TX14" s="139"/>
      <c r="TY14" s="139"/>
      <c r="TZ14" s="139"/>
      <c r="UA14" s="139"/>
      <c r="UB14" s="139"/>
      <c r="UC14" s="139"/>
      <c r="UD14" s="139"/>
      <c r="UE14" s="139"/>
      <c r="UF14" s="139"/>
      <c r="UG14" s="139"/>
      <c r="UH14" s="139"/>
      <c r="UI14" s="139"/>
      <c r="UJ14" s="139"/>
      <c r="UK14" s="139"/>
      <c r="UL14" s="139"/>
      <c r="UM14" s="139"/>
      <c r="UN14" s="139"/>
      <c r="UO14" s="139"/>
      <c r="UP14" s="139"/>
      <c r="UQ14" s="139"/>
      <c r="UR14" s="139"/>
      <c r="US14" s="139"/>
      <c r="UT14" s="139"/>
      <c r="UU14" s="139"/>
      <c r="UV14" s="139"/>
      <c r="UW14" s="139"/>
      <c r="UX14" s="139"/>
      <c r="UY14" s="139"/>
      <c r="UZ14" s="139"/>
      <c r="VA14" s="139"/>
      <c r="VB14" s="175"/>
      <c r="VC14" s="175"/>
      <c r="VD14" s="175"/>
      <c r="VE14" s="175"/>
      <c r="VF14" s="175"/>
      <c r="VG14" s="175"/>
      <c r="VH14" s="175"/>
      <c r="VI14" s="175"/>
      <c r="VJ14" s="175"/>
      <c r="VK14" s="175"/>
      <c r="VL14" s="175"/>
      <c r="VM14" s="175"/>
      <c r="VN14" s="175"/>
      <c r="VO14" s="175"/>
      <c r="VP14" s="175"/>
      <c r="VQ14" s="175"/>
      <c r="VR14" s="175"/>
      <c r="VS14" s="175"/>
      <c r="VT14" s="175"/>
      <c r="VU14" s="175"/>
      <c r="VV14" s="175"/>
      <c r="VW14" s="175"/>
      <c r="VX14" s="175"/>
      <c r="VY14" s="175"/>
      <c r="VZ14" s="175"/>
      <c r="WA14" s="175"/>
      <c r="WB14" s="175"/>
      <c r="WC14" s="175"/>
      <c r="WD14" s="175"/>
      <c r="WE14" s="175"/>
      <c r="WF14" s="175"/>
      <c r="WG14" s="175"/>
      <c r="WH14" s="175"/>
      <c r="WI14" s="175"/>
      <c r="WJ14" s="175"/>
      <c r="WK14" s="175"/>
      <c r="WL14" s="175"/>
      <c r="WM14" s="175"/>
      <c r="WN14" s="175"/>
      <c r="WO14" s="175"/>
      <c r="WP14" s="175"/>
      <c r="WQ14" s="175"/>
      <c r="WR14" s="175"/>
      <c r="WS14" s="175"/>
      <c r="WT14" s="175"/>
      <c r="WU14" s="175"/>
      <c r="WV14" s="175"/>
      <c r="WW14" s="175"/>
      <c r="WX14" s="175"/>
      <c r="WY14" s="175"/>
      <c r="WZ14" s="175"/>
      <c r="XA14" s="175"/>
      <c r="XB14" s="175"/>
      <c r="XC14" s="175"/>
      <c r="XD14" s="175"/>
      <c r="XE14" s="175"/>
      <c r="XF14" s="175"/>
      <c r="XG14" s="175"/>
      <c r="XH14" s="175"/>
      <c r="XI14" s="175"/>
      <c r="XJ14" s="175"/>
      <c r="XK14" s="175"/>
      <c r="XL14" s="175"/>
      <c r="XM14" s="175"/>
      <c r="XN14" s="175"/>
      <c r="XO14" s="175"/>
      <c r="XP14" s="175"/>
      <c r="XQ14" s="175"/>
      <c r="XR14" s="175"/>
      <c r="XS14" s="175"/>
      <c r="XT14" s="175"/>
      <c r="XU14" s="175"/>
      <c r="XV14" s="175"/>
      <c r="XW14" s="175"/>
      <c r="XX14" s="175"/>
      <c r="XY14" s="175"/>
      <c r="XZ14" s="175"/>
      <c r="YA14" s="175"/>
      <c r="YB14" s="175"/>
      <c r="YC14" s="175"/>
      <c r="YD14" s="175"/>
      <c r="YE14" s="175"/>
      <c r="YF14" s="175"/>
      <c r="YG14" s="175"/>
      <c r="YH14" s="175"/>
      <c r="YI14" s="175"/>
      <c r="YJ14" s="175"/>
      <c r="YK14" s="175"/>
      <c r="YL14" s="175"/>
      <c r="YM14" s="175"/>
      <c r="YN14" s="175"/>
      <c r="YO14" s="139"/>
      <c r="YP14" s="139"/>
      <c r="YQ14" s="139"/>
      <c r="YR14" s="139"/>
      <c r="YS14" s="139"/>
      <c r="YT14" s="139"/>
      <c r="YU14" s="139"/>
      <c r="YV14" s="139"/>
      <c r="YW14" s="139"/>
      <c r="YX14" s="139"/>
      <c r="YY14" s="139"/>
      <c r="YZ14" s="139"/>
      <c r="ZA14" s="139"/>
      <c r="ZB14" s="139"/>
      <c r="ZC14" s="139"/>
      <c r="ZD14" s="139"/>
      <c r="ZE14" s="139"/>
      <c r="ZF14" s="139"/>
      <c r="ZG14" s="139"/>
      <c r="ZH14" s="139"/>
      <c r="ZI14" s="139"/>
      <c r="ZJ14" s="139"/>
      <c r="ZK14" s="139"/>
      <c r="ZL14" s="139"/>
      <c r="ZM14" s="139"/>
      <c r="ZN14" s="176">
        <f>SUM(ZN8:ZN13)</f>
        <v>0</v>
      </c>
      <c r="ZO14" s="139"/>
      <c r="ZP14" s="139"/>
      <c r="ZQ14" s="175">
        <f>SUM(ZQ8:ZQ13)</f>
        <v>0</v>
      </c>
      <c r="ZR14" s="175">
        <f>SUM(ZR8:ZR13)</f>
        <v>0</v>
      </c>
      <c r="ZS14" s="175">
        <f>SUM(ZS8:ZS13)</f>
        <v>0</v>
      </c>
      <c r="ZT14" s="175">
        <f>SUM(ZT8:ZT13)</f>
        <v>0</v>
      </c>
      <c r="ZU14" s="175">
        <f>SUM(ZU8:ZU13)</f>
        <v>0</v>
      </c>
      <c r="ZV14" s="175"/>
      <c r="ZW14" s="175"/>
      <c r="ZX14" s="175">
        <f t="shared" si="73"/>
        <v>0</v>
      </c>
      <c r="ZY14" s="175">
        <f t="shared" si="69"/>
        <v>0</v>
      </c>
      <c r="ZZ14" s="175">
        <f t="shared" si="70"/>
        <v>0</v>
      </c>
      <c r="AAA14" s="175">
        <f t="shared" si="71"/>
        <v>0</v>
      </c>
      <c r="AAB14" s="175">
        <f t="shared" si="72"/>
        <v>0</v>
      </c>
      <c r="AAC14" s="26"/>
    </row>
    <row r="15" spans="1:705" s="169" customFormat="1">
      <c r="A15" s="227" t="s">
        <v>355</v>
      </c>
      <c r="B15" s="227"/>
      <c r="C15" s="26"/>
      <c r="D15" s="26"/>
      <c r="E15" s="176"/>
      <c r="F15" s="175"/>
      <c r="G15" s="175"/>
      <c r="H15" s="175">
        <f>H16-H14</f>
        <v>0</v>
      </c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6"/>
      <c r="AV15" s="175"/>
      <c r="AW15" s="175"/>
      <c r="AX15" s="175">
        <f>AX16-AX14</f>
        <v>504240</v>
      </c>
      <c r="AY15" s="143">
        <v>126060</v>
      </c>
      <c r="AZ15" s="143">
        <v>126060</v>
      </c>
      <c r="BA15" s="143">
        <v>126060</v>
      </c>
      <c r="BB15" s="143">
        <v>126060</v>
      </c>
      <c r="BC15" s="175"/>
      <c r="BD15" s="175"/>
      <c r="BE15" s="175"/>
      <c r="BF15" s="175"/>
      <c r="BG15" s="175"/>
      <c r="BH15" s="175"/>
      <c r="BI15" s="175"/>
      <c r="BJ15" s="175"/>
      <c r="BK15" s="175"/>
      <c r="BL15" s="175"/>
      <c r="BM15" s="175"/>
      <c r="BN15" s="175"/>
      <c r="BO15" s="175"/>
      <c r="BP15" s="175"/>
      <c r="BQ15" s="175"/>
      <c r="BR15" s="175"/>
      <c r="BS15" s="175"/>
      <c r="BT15" s="175"/>
      <c r="BU15" s="175"/>
      <c r="BV15" s="175"/>
      <c r="BW15" s="175"/>
      <c r="BX15" s="175"/>
      <c r="BY15" s="175"/>
      <c r="BZ15" s="175"/>
      <c r="CA15" s="175"/>
      <c r="CB15" s="175"/>
      <c r="CC15" s="175"/>
      <c r="CD15" s="175"/>
      <c r="CE15" s="175"/>
      <c r="CF15" s="175"/>
      <c r="CG15" s="175"/>
      <c r="CH15" s="175"/>
      <c r="CI15" s="175"/>
      <c r="CJ15" s="175"/>
      <c r="CK15" s="176"/>
      <c r="CL15" s="175"/>
      <c r="CM15" s="175"/>
      <c r="CN15" s="175">
        <f>CN16-CN14</f>
        <v>0</v>
      </c>
      <c r="CO15" s="175"/>
      <c r="CP15" s="175"/>
      <c r="CQ15" s="175"/>
      <c r="CR15" s="175"/>
      <c r="CS15" s="175"/>
      <c r="CT15" s="175"/>
      <c r="CU15" s="175"/>
      <c r="CV15" s="175"/>
      <c r="CW15" s="175"/>
      <c r="CX15" s="175"/>
      <c r="CY15" s="175"/>
      <c r="CZ15" s="175"/>
      <c r="DA15" s="175"/>
      <c r="DB15" s="175"/>
      <c r="DC15" s="175"/>
      <c r="DD15" s="175"/>
      <c r="DE15" s="175"/>
      <c r="DF15" s="175"/>
      <c r="DG15" s="175"/>
      <c r="DH15" s="175"/>
      <c r="DI15" s="175"/>
      <c r="DJ15" s="175"/>
      <c r="DK15" s="175"/>
      <c r="DL15" s="175"/>
      <c r="DM15" s="175"/>
      <c r="DN15" s="175"/>
      <c r="DO15" s="175"/>
      <c r="DP15" s="175"/>
      <c r="DQ15" s="175"/>
      <c r="DR15" s="175"/>
      <c r="DS15" s="175"/>
      <c r="DT15" s="175"/>
      <c r="DU15" s="175"/>
      <c r="DV15" s="175"/>
      <c r="DW15" s="175"/>
      <c r="DX15" s="175"/>
      <c r="DY15" s="175"/>
      <c r="DZ15" s="175"/>
      <c r="EA15" s="176">
        <v>2</v>
      </c>
      <c r="EB15" s="175"/>
      <c r="EC15" s="175"/>
      <c r="ED15" s="175">
        <f>ED16-ED14</f>
        <v>229999.99999999997</v>
      </c>
      <c r="EE15" s="143">
        <v>0</v>
      </c>
      <c r="EF15" s="143">
        <v>230000</v>
      </c>
      <c r="EG15" s="143">
        <v>0</v>
      </c>
      <c r="EH15" s="143">
        <v>0</v>
      </c>
      <c r="EI15" s="175"/>
      <c r="EJ15" s="175"/>
      <c r="EK15" s="175"/>
      <c r="EL15" s="175"/>
      <c r="EM15" s="175"/>
      <c r="EN15" s="175"/>
      <c r="EO15" s="175"/>
      <c r="EP15" s="175"/>
      <c r="EQ15" s="175"/>
      <c r="ER15" s="175"/>
      <c r="ES15" s="175"/>
      <c r="ET15" s="175"/>
      <c r="EU15" s="175"/>
      <c r="EV15" s="175"/>
      <c r="EW15" s="175"/>
      <c r="EX15" s="175"/>
      <c r="EY15" s="175"/>
      <c r="EZ15" s="175"/>
      <c r="FA15" s="175"/>
      <c r="FB15" s="175"/>
      <c r="FC15" s="175"/>
      <c r="FD15" s="175"/>
      <c r="FE15" s="175"/>
      <c r="FF15" s="175"/>
      <c r="FG15" s="175"/>
      <c r="FH15" s="175"/>
      <c r="FI15" s="175"/>
      <c r="FJ15" s="175"/>
      <c r="FK15" s="175"/>
      <c r="FL15" s="175"/>
      <c r="FM15" s="175"/>
      <c r="FN15" s="175"/>
      <c r="FO15" s="175"/>
      <c r="FP15" s="175"/>
      <c r="FQ15" s="176"/>
      <c r="FR15" s="175"/>
      <c r="FS15" s="175"/>
      <c r="FT15" s="175">
        <f>FT16-FT14</f>
        <v>2431460</v>
      </c>
      <c r="FU15" s="160">
        <v>0</v>
      </c>
      <c r="FV15" s="160">
        <v>810486</v>
      </c>
      <c r="FW15" s="160">
        <v>810486</v>
      </c>
      <c r="FX15" s="160">
        <v>810488</v>
      </c>
      <c r="FY15" s="175"/>
      <c r="FZ15" s="175"/>
      <c r="GA15" s="175"/>
      <c r="GB15" s="175"/>
      <c r="GC15" s="175"/>
      <c r="GD15" s="175"/>
      <c r="GE15" s="175"/>
      <c r="GF15" s="175"/>
      <c r="GG15" s="175"/>
      <c r="GH15" s="175"/>
      <c r="GI15" s="175"/>
      <c r="GJ15" s="175"/>
      <c r="GK15" s="175"/>
      <c r="GL15" s="175"/>
      <c r="GM15" s="175"/>
      <c r="GN15" s="175"/>
      <c r="GO15" s="175"/>
      <c r="GP15" s="175"/>
      <c r="GQ15" s="175"/>
      <c r="GR15" s="175"/>
      <c r="GS15" s="175"/>
      <c r="GT15" s="175"/>
      <c r="GU15" s="175"/>
      <c r="GV15" s="175"/>
      <c r="GW15" s="175"/>
      <c r="GX15" s="175"/>
      <c r="GY15" s="175"/>
      <c r="GZ15" s="175"/>
      <c r="HA15" s="175"/>
      <c r="HB15" s="175"/>
      <c r="HC15" s="175"/>
      <c r="HD15" s="175"/>
      <c r="HE15" s="175"/>
      <c r="HF15" s="175"/>
      <c r="HG15" s="175"/>
      <c r="HH15" s="175"/>
      <c r="HI15" s="175"/>
      <c r="HJ15" s="175"/>
      <c r="HK15" s="175"/>
      <c r="HL15" s="175"/>
      <c r="HM15" s="175"/>
      <c r="HN15" s="175"/>
      <c r="HO15" s="175"/>
      <c r="HP15" s="175"/>
      <c r="HQ15" s="175"/>
      <c r="HR15" s="175"/>
      <c r="HS15" s="175"/>
      <c r="HT15" s="175"/>
      <c r="HU15" s="175"/>
      <c r="HV15" s="175"/>
      <c r="HW15" s="175"/>
      <c r="HX15" s="175"/>
      <c r="HY15" s="175"/>
      <c r="HZ15" s="175"/>
      <c r="IA15" s="175"/>
      <c r="IB15" s="175"/>
      <c r="IC15" s="175"/>
      <c r="ID15" s="175"/>
      <c r="IE15" s="175"/>
      <c r="IF15" s="175"/>
      <c r="IG15" s="175"/>
      <c r="IH15" s="175"/>
      <c r="II15" s="175"/>
      <c r="IJ15" s="175"/>
      <c r="IK15" s="175"/>
      <c r="IL15" s="175"/>
      <c r="IM15" s="175"/>
      <c r="IN15" s="175"/>
      <c r="IO15" s="175"/>
      <c r="IP15" s="175"/>
      <c r="IQ15" s="175"/>
      <c r="IR15" s="175"/>
      <c r="IS15" s="175"/>
      <c r="IT15" s="175"/>
      <c r="IU15" s="175"/>
      <c r="IV15" s="175"/>
      <c r="IW15" s="175"/>
      <c r="IX15" s="175"/>
      <c r="IY15" s="175"/>
      <c r="IZ15" s="175"/>
      <c r="JA15" s="175"/>
      <c r="JB15" s="175"/>
      <c r="JC15" s="175"/>
      <c r="JD15" s="175"/>
      <c r="JE15" s="175"/>
      <c r="JF15" s="175"/>
      <c r="JG15" s="175"/>
      <c r="JH15" s="175"/>
      <c r="JI15" s="175"/>
      <c r="JJ15" s="176">
        <v>2</v>
      </c>
      <c r="JK15" s="175"/>
      <c r="JL15" s="175"/>
      <c r="JM15" s="175">
        <f>JM16-JM14</f>
        <v>105800</v>
      </c>
      <c r="JN15" s="143">
        <v>0</v>
      </c>
      <c r="JO15" s="143">
        <v>105800</v>
      </c>
      <c r="JP15" s="143">
        <v>0</v>
      </c>
      <c r="JQ15" s="143">
        <v>0</v>
      </c>
      <c r="JR15" s="175"/>
      <c r="JS15" s="175"/>
      <c r="JT15" s="175"/>
      <c r="JU15" s="175"/>
      <c r="JV15" s="175"/>
      <c r="JW15" s="175"/>
      <c r="JX15" s="175"/>
      <c r="JY15" s="175"/>
      <c r="JZ15" s="175"/>
      <c r="KA15" s="175"/>
      <c r="KB15" s="175"/>
      <c r="KC15" s="175"/>
      <c r="KD15" s="175"/>
      <c r="KE15" s="175"/>
      <c r="KF15" s="175"/>
      <c r="KG15" s="175"/>
      <c r="KH15" s="175"/>
      <c r="KI15" s="175"/>
      <c r="KJ15" s="175"/>
      <c r="KK15" s="175"/>
      <c r="KL15" s="175"/>
      <c r="KM15" s="175"/>
      <c r="KN15" s="175"/>
      <c r="KO15" s="175"/>
      <c r="KP15" s="175"/>
      <c r="KQ15" s="175"/>
      <c r="KR15" s="175"/>
      <c r="KS15" s="175"/>
      <c r="KT15" s="175"/>
      <c r="KU15" s="175"/>
      <c r="KV15" s="175"/>
      <c r="KW15" s="175"/>
      <c r="KX15" s="175"/>
      <c r="KY15" s="175"/>
      <c r="KZ15" s="176">
        <v>1</v>
      </c>
      <c r="LA15" s="175"/>
      <c r="LB15" s="175"/>
      <c r="LC15" s="175">
        <f>LC16-LC14</f>
        <v>70236.842999999993</v>
      </c>
      <c r="LD15" s="143">
        <v>0</v>
      </c>
      <c r="LE15" s="143">
        <f t="shared" ref="LE15" si="74">70237-0.157</f>
        <v>70236.842999999993</v>
      </c>
      <c r="LF15" s="143">
        <v>0</v>
      </c>
      <c r="LG15" s="143">
        <v>0</v>
      </c>
      <c r="LH15" s="175"/>
      <c r="LI15" s="175"/>
      <c r="LJ15" s="175"/>
      <c r="LK15" s="175"/>
      <c r="LL15" s="175"/>
      <c r="LM15" s="175"/>
      <c r="LN15" s="176"/>
      <c r="LO15" s="175"/>
      <c r="LP15" s="175"/>
      <c r="LQ15" s="175">
        <f>LQ16-LQ14</f>
        <v>0</v>
      </c>
      <c r="LR15" s="175"/>
      <c r="LS15" s="175"/>
      <c r="LT15" s="175"/>
      <c r="LU15" s="175"/>
      <c r="LV15" s="175"/>
      <c r="LW15" s="175"/>
      <c r="LX15" s="139"/>
      <c r="LY15" s="139"/>
      <c r="LZ15" s="139"/>
      <c r="MA15" s="139"/>
      <c r="MB15" s="139"/>
      <c r="MC15" s="139"/>
      <c r="MD15" s="139"/>
      <c r="ME15" s="139"/>
      <c r="MF15" s="139"/>
      <c r="MG15" s="139"/>
      <c r="MH15" s="139"/>
      <c r="MI15" s="139"/>
      <c r="MJ15" s="139"/>
      <c r="MK15" s="139"/>
      <c r="ML15" s="139"/>
      <c r="MM15" s="139"/>
      <c r="MN15" s="139"/>
      <c r="MO15" s="139"/>
      <c r="MP15" s="176">
        <v>1</v>
      </c>
      <c r="MQ15" s="139"/>
      <c r="MR15" s="139"/>
      <c r="MS15" s="175">
        <f>MS16-MS14</f>
        <v>55289.48</v>
      </c>
      <c r="MT15" s="143">
        <v>0</v>
      </c>
      <c r="MU15" s="143">
        <f>MS15</f>
        <v>55289.48</v>
      </c>
      <c r="MV15" s="143">
        <v>0</v>
      </c>
      <c r="MW15" s="143">
        <v>0</v>
      </c>
      <c r="MX15" s="139"/>
      <c r="MY15" s="139"/>
      <c r="MZ15" s="139"/>
      <c r="NA15" s="139"/>
      <c r="NB15" s="139"/>
      <c r="NC15" s="139"/>
      <c r="ND15" s="176">
        <v>3</v>
      </c>
      <c r="NE15" s="139"/>
      <c r="NF15" s="139"/>
      <c r="NG15" s="175">
        <f>NG16-NG14</f>
        <v>88260</v>
      </c>
      <c r="NH15" s="143">
        <v>0</v>
      </c>
      <c r="NI15" s="143">
        <v>29425</v>
      </c>
      <c r="NJ15" s="143">
        <v>58835</v>
      </c>
      <c r="NK15" s="143">
        <v>0</v>
      </c>
      <c r="NL15" s="139"/>
      <c r="NM15" s="139"/>
      <c r="NN15" s="139"/>
      <c r="NO15" s="139"/>
      <c r="NP15" s="139"/>
      <c r="NQ15" s="139"/>
      <c r="NR15" s="139"/>
      <c r="NS15" s="139"/>
      <c r="NT15" s="139"/>
      <c r="NU15" s="139"/>
      <c r="NV15" s="139"/>
      <c r="NW15" s="139"/>
      <c r="NX15" s="139"/>
      <c r="NY15" s="139"/>
      <c r="NZ15" s="139"/>
      <c r="OA15" s="139"/>
      <c r="OB15" s="139"/>
      <c r="OC15" s="139"/>
      <c r="OD15" s="139"/>
      <c r="OE15" s="139"/>
      <c r="OF15" s="139"/>
      <c r="OG15" s="139"/>
      <c r="OH15" s="139"/>
      <c r="OI15" s="139"/>
      <c r="OJ15" s="139"/>
      <c r="OK15" s="139"/>
      <c r="OL15" s="139"/>
      <c r="OM15" s="139"/>
      <c r="ON15" s="139"/>
      <c r="OO15" s="139"/>
      <c r="OP15" s="139"/>
      <c r="OQ15" s="139"/>
      <c r="OR15" s="139"/>
      <c r="OS15" s="139"/>
      <c r="OT15" s="139"/>
      <c r="OU15" s="139"/>
      <c r="OV15" s="139"/>
      <c r="OW15" s="139"/>
      <c r="OX15" s="139"/>
      <c r="OY15" s="139"/>
      <c r="OZ15" s="139"/>
      <c r="PA15" s="139"/>
      <c r="PB15" s="139"/>
      <c r="PC15" s="139"/>
      <c r="PD15" s="139"/>
      <c r="PE15" s="139"/>
      <c r="PF15" s="139"/>
      <c r="PG15" s="139"/>
      <c r="PH15" s="139"/>
      <c r="PI15" s="139"/>
      <c r="PJ15" s="139"/>
      <c r="PK15" s="139"/>
      <c r="PL15" s="139"/>
      <c r="PM15" s="139"/>
      <c r="PN15" s="139"/>
      <c r="PO15" s="139"/>
      <c r="PP15" s="139"/>
      <c r="PQ15" s="139"/>
      <c r="PR15" s="139"/>
      <c r="PS15" s="139"/>
      <c r="PT15" s="139"/>
      <c r="PU15" s="139"/>
      <c r="PV15" s="139"/>
      <c r="PW15" s="139"/>
      <c r="PX15" s="139"/>
      <c r="PY15" s="139"/>
      <c r="PZ15" s="139"/>
      <c r="QA15" s="139"/>
      <c r="QB15" s="139"/>
      <c r="QC15" s="139"/>
      <c r="QD15" s="139"/>
      <c r="QE15" s="139"/>
      <c r="QF15" s="139"/>
      <c r="QG15" s="139"/>
      <c r="QH15" s="139"/>
      <c r="QI15" s="139"/>
      <c r="QJ15" s="139"/>
      <c r="QK15" s="139"/>
      <c r="QL15" s="139"/>
      <c r="QM15" s="139"/>
      <c r="QN15" s="139"/>
      <c r="QO15" s="139"/>
      <c r="QP15" s="139"/>
      <c r="QQ15" s="139"/>
      <c r="QR15" s="139"/>
      <c r="QS15" s="139"/>
      <c r="QT15" s="139"/>
      <c r="QU15" s="139"/>
      <c r="QV15" s="139"/>
      <c r="QW15" s="139"/>
      <c r="QX15" s="139"/>
      <c r="QY15" s="139"/>
      <c r="QZ15" s="139"/>
      <c r="RA15" s="139"/>
      <c r="RB15" s="139"/>
      <c r="RC15" s="139"/>
      <c r="RD15" s="139"/>
      <c r="RE15" s="139"/>
      <c r="RF15" s="139"/>
      <c r="RG15" s="139"/>
      <c r="RH15" s="139"/>
      <c r="RI15" s="139"/>
      <c r="RJ15" s="139"/>
      <c r="RK15" s="139"/>
      <c r="RL15" s="176">
        <v>1</v>
      </c>
      <c r="RM15" s="139"/>
      <c r="RN15" s="139"/>
      <c r="RO15" s="175">
        <f>RO16-RO14</f>
        <v>50000</v>
      </c>
      <c r="RP15" s="143">
        <v>0</v>
      </c>
      <c r="RQ15" s="143">
        <v>0</v>
      </c>
      <c r="RR15" s="143">
        <v>50000</v>
      </c>
      <c r="RS15" s="143">
        <v>0</v>
      </c>
      <c r="RT15" s="139"/>
      <c r="RU15" s="139"/>
      <c r="RV15" s="139"/>
      <c r="RW15" s="139"/>
      <c r="RX15" s="139"/>
      <c r="RY15" s="139"/>
      <c r="RZ15" s="139"/>
      <c r="SA15" s="139"/>
      <c r="SB15" s="139"/>
      <c r="SC15" s="139"/>
      <c r="SD15" s="139"/>
      <c r="SE15" s="139"/>
      <c r="SF15" s="139"/>
      <c r="SG15" s="139"/>
      <c r="SH15" s="139"/>
      <c r="SI15" s="139"/>
      <c r="SJ15" s="139"/>
      <c r="SK15" s="139"/>
      <c r="SL15" s="139"/>
      <c r="SM15" s="139"/>
      <c r="SN15" s="139"/>
      <c r="SO15" s="139"/>
      <c r="SP15" s="139"/>
      <c r="SQ15" s="139"/>
      <c r="SR15" s="139"/>
      <c r="SS15" s="139"/>
      <c r="ST15" s="139"/>
      <c r="SU15" s="139"/>
      <c r="SV15" s="139"/>
      <c r="SW15" s="139"/>
      <c r="SX15" s="139"/>
      <c r="SY15" s="139"/>
      <c r="SZ15" s="139"/>
      <c r="TA15" s="139"/>
      <c r="TB15" s="139"/>
      <c r="TC15" s="139"/>
      <c r="TD15" s="139"/>
      <c r="TE15" s="139"/>
      <c r="TF15" s="139"/>
      <c r="TG15" s="139"/>
      <c r="TH15" s="139"/>
      <c r="TI15" s="139"/>
      <c r="TJ15" s="139"/>
      <c r="TK15" s="139"/>
      <c r="TL15" s="139"/>
      <c r="TM15" s="139"/>
      <c r="TN15" s="139"/>
      <c r="TO15" s="139"/>
      <c r="TP15" s="139"/>
      <c r="TQ15" s="139"/>
      <c r="TR15" s="139"/>
      <c r="TS15" s="139"/>
      <c r="TT15" s="139"/>
      <c r="TU15" s="139"/>
      <c r="TV15" s="139"/>
      <c r="TW15" s="139"/>
      <c r="TX15" s="139"/>
      <c r="TY15" s="139"/>
      <c r="TZ15" s="139"/>
      <c r="UA15" s="139"/>
      <c r="UB15" s="139"/>
      <c r="UC15" s="139"/>
      <c r="UD15" s="139"/>
      <c r="UE15" s="139"/>
      <c r="UF15" s="139"/>
      <c r="UG15" s="139"/>
      <c r="UH15" s="139"/>
      <c r="UI15" s="139"/>
      <c r="UJ15" s="139"/>
      <c r="UK15" s="139"/>
      <c r="UL15" s="139"/>
      <c r="UM15" s="139"/>
      <c r="UN15" s="139"/>
      <c r="UO15" s="139"/>
      <c r="UP15" s="139"/>
      <c r="UQ15" s="139"/>
      <c r="UR15" s="139"/>
      <c r="US15" s="139"/>
      <c r="UT15" s="139"/>
      <c r="UU15" s="139"/>
      <c r="UV15" s="139"/>
      <c r="UW15" s="139"/>
      <c r="UX15" s="139"/>
      <c r="UY15" s="139"/>
      <c r="UZ15" s="139"/>
      <c r="VA15" s="139"/>
      <c r="VB15" s="175"/>
      <c r="VC15" s="175"/>
      <c r="VD15" s="175"/>
      <c r="VE15" s="175"/>
      <c r="VF15" s="175"/>
      <c r="VG15" s="175"/>
      <c r="VH15" s="175"/>
      <c r="VI15" s="175"/>
      <c r="VJ15" s="175"/>
      <c r="VK15" s="175"/>
      <c r="VL15" s="175"/>
      <c r="VM15" s="175"/>
      <c r="VN15" s="175"/>
      <c r="VO15" s="175"/>
      <c r="VP15" s="175"/>
      <c r="VQ15" s="175"/>
      <c r="VR15" s="175"/>
      <c r="VS15" s="175"/>
      <c r="VT15" s="175"/>
      <c r="VU15" s="175"/>
      <c r="VV15" s="175"/>
      <c r="VW15" s="175"/>
      <c r="VX15" s="175"/>
      <c r="VY15" s="175"/>
      <c r="VZ15" s="175"/>
      <c r="WA15" s="175"/>
      <c r="WB15" s="175"/>
      <c r="WC15" s="175"/>
      <c r="WD15" s="175"/>
      <c r="WE15" s="175"/>
      <c r="WF15" s="175"/>
      <c r="WG15" s="175"/>
      <c r="WH15" s="175"/>
      <c r="WI15" s="175"/>
      <c r="WJ15" s="175"/>
      <c r="WK15" s="175"/>
      <c r="WL15" s="175"/>
      <c r="WM15" s="175"/>
      <c r="WN15" s="175"/>
      <c r="WO15" s="175"/>
      <c r="WP15" s="175"/>
      <c r="WQ15" s="175"/>
      <c r="WR15" s="175"/>
      <c r="WS15" s="175"/>
      <c r="WT15" s="175"/>
      <c r="WU15" s="175"/>
      <c r="WV15" s="175"/>
      <c r="WW15" s="175"/>
      <c r="WX15" s="175"/>
      <c r="WY15" s="175"/>
      <c r="WZ15" s="175"/>
      <c r="XA15" s="175"/>
      <c r="XB15" s="175"/>
      <c r="XC15" s="175"/>
      <c r="XD15" s="175"/>
      <c r="XE15" s="175"/>
      <c r="XF15" s="175"/>
      <c r="XG15" s="175"/>
      <c r="XH15" s="175"/>
      <c r="XI15" s="175"/>
      <c r="XJ15" s="175"/>
      <c r="XK15" s="175"/>
      <c r="XL15" s="175"/>
      <c r="XM15" s="175"/>
      <c r="XN15" s="175"/>
      <c r="XO15" s="175"/>
      <c r="XP15" s="175"/>
      <c r="XQ15" s="175"/>
      <c r="XR15" s="175"/>
      <c r="XS15" s="175"/>
      <c r="XT15" s="175"/>
      <c r="XU15" s="175"/>
      <c r="XV15" s="175"/>
      <c r="XW15" s="175"/>
      <c r="XX15" s="175"/>
      <c r="XY15" s="175"/>
      <c r="XZ15" s="175"/>
      <c r="YA15" s="175"/>
      <c r="YB15" s="175"/>
      <c r="YC15" s="175"/>
      <c r="YD15" s="175"/>
      <c r="YE15" s="175"/>
      <c r="YF15" s="175"/>
      <c r="YG15" s="175"/>
      <c r="YH15" s="175"/>
      <c r="YI15" s="175"/>
      <c r="YJ15" s="175"/>
      <c r="YK15" s="175"/>
      <c r="YL15" s="175"/>
      <c r="YM15" s="175"/>
      <c r="YN15" s="175"/>
      <c r="YO15" s="139"/>
      <c r="YP15" s="139"/>
      <c r="YQ15" s="139"/>
      <c r="YR15" s="139"/>
      <c r="YS15" s="139"/>
      <c r="YT15" s="139"/>
      <c r="YU15" s="139"/>
      <c r="YV15" s="139"/>
      <c r="YW15" s="139"/>
      <c r="YX15" s="139"/>
      <c r="YY15" s="139"/>
      <c r="YZ15" s="139"/>
      <c r="ZA15" s="139"/>
      <c r="ZB15" s="139"/>
      <c r="ZC15" s="139"/>
      <c r="ZD15" s="139"/>
      <c r="ZE15" s="139"/>
      <c r="ZF15" s="139"/>
      <c r="ZG15" s="139"/>
      <c r="ZH15" s="139"/>
      <c r="ZI15" s="139"/>
      <c r="ZJ15" s="139"/>
      <c r="ZK15" s="139"/>
      <c r="ZL15" s="139"/>
      <c r="ZM15" s="139"/>
      <c r="ZN15" s="176"/>
      <c r="ZO15" s="139"/>
      <c r="ZP15" s="139"/>
      <c r="ZQ15" s="175">
        <f>ZQ16-ZQ14</f>
        <v>0</v>
      </c>
      <c r="ZR15" s="175"/>
      <c r="ZS15" s="175"/>
      <c r="ZT15" s="175"/>
      <c r="ZU15" s="175"/>
      <c r="ZV15" s="175"/>
      <c r="ZW15" s="175"/>
      <c r="ZX15" s="175">
        <f t="shared" si="73"/>
        <v>3535286.3229999999</v>
      </c>
      <c r="ZY15" s="175"/>
      <c r="ZZ15" s="175"/>
      <c r="AAA15" s="175"/>
      <c r="AAB15" s="175"/>
      <c r="AAC15" s="26"/>
    </row>
    <row r="16" spans="1:705" s="169" customFormat="1">
      <c r="A16" s="227" t="s">
        <v>5</v>
      </c>
      <c r="B16" s="227"/>
      <c r="C16" s="26"/>
      <c r="D16" s="26"/>
      <c r="E16" s="176"/>
      <c r="F16" s="175"/>
      <c r="G16" s="175"/>
      <c r="H16" s="175">
        <f>H4</f>
        <v>0</v>
      </c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6"/>
      <c r="AV16" s="175"/>
      <c r="AW16" s="175"/>
      <c r="AX16" s="175">
        <f>AX4</f>
        <v>504240</v>
      </c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  <c r="BI16" s="175"/>
      <c r="BJ16" s="175"/>
      <c r="BK16" s="175"/>
      <c r="BL16" s="175"/>
      <c r="BM16" s="175"/>
      <c r="BN16" s="175"/>
      <c r="BO16" s="175"/>
      <c r="BP16" s="175"/>
      <c r="BQ16" s="175"/>
      <c r="BR16" s="175"/>
      <c r="BS16" s="175"/>
      <c r="BT16" s="175"/>
      <c r="BU16" s="175"/>
      <c r="BV16" s="175"/>
      <c r="BW16" s="175"/>
      <c r="BX16" s="175"/>
      <c r="BY16" s="175"/>
      <c r="BZ16" s="175"/>
      <c r="CA16" s="175"/>
      <c r="CB16" s="175"/>
      <c r="CC16" s="175"/>
      <c r="CD16" s="175"/>
      <c r="CE16" s="175"/>
      <c r="CF16" s="175"/>
      <c r="CG16" s="175"/>
      <c r="CH16" s="175"/>
      <c r="CI16" s="175"/>
      <c r="CJ16" s="175"/>
      <c r="CK16" s="176"/>
      <c r="CL16" s="175"/>
      <c r="CM16" s="175"/>
      <c r="CN16" s="175">
        <f>CN4</f>
        <v>0</v>
      </c>
      <c r="CO16" s="175"/>
      <c r="CP16" s="175"/>
      <c r="CQ16" s="175"/>
      <c r="CR16" s="175"/>
      <c r="CS16" s="175"/>
      <c r="CT16" s="175"/>
      <c r="CU16" s="175"/>
      <c r="CV16" s="175"/>
      <c r="CW16" s="175"/>
      <c r="CX16" s="175"/>
      <c r="CY16" s="175"/>
      <c r="CZ16" s="175"/>
      <c r="DA16" s="175"/>
      <c r="DB16" s="175"/>
      <c r="DC16" s="175"/>
      <c r="DD16" s="175"/>
      <c r="DE16" s="175"/>
      <c r="DF16" s="175"/>
      <c r="DG16" s="175"/>
      <c r="DH16" s="175"/>
      <c r="DI16" s="175"/>
      <c r="DJ16" s="175"/>
      <c r="DK16" s="175"/>
      <c r="DL16" s="175"/>
      <c r="DM16" s="175"/>
      <c r="DN16" s="175"/>
      <c r="DO16" s="175"/>
      <c r="DP16" s="175"/>
      <c r="DQ16" s="175"/>
      <c r="DR16" s="175"/>
      <c r="DS16" s="175"/>
      <c r="DT16" s="175"/>
      <c r="DU16" s="175"/>
      <c r="DV16" s="175"/>
      <c r="DW16" s="175"/>
      <c r="DX16" s="175"/>
      <c r="DY16" s="175"/>
      <c r="DZ16" s="175"/>
      <c r="EA16" s="176"/>
      <c r="EB16" s="175"/>
      <c r="EC16" s="175"/>
      <c r="ED16" s="175">
        <f>ED4</f>
        <v>229999.99999999997</v>
      </c>
      <c r="EE16" s="175"/>
      <c r="EF16" s="175"/>
      <c r="EG16" s="175"/>
      <c r="EH16" s="175"/>
      <c r="EI16" s="175"/>
      <c r="EJ16" s="175"/>
      <c r="EK16" s="175"/>
      <c r="EL16" s="175"/>
      <c r="EM16" s="175"/>
      <c r="EN16" s="175"/>
      <c r="EO16" s="175"/>
      <c r="EP16" s="175"/>
      <c r="EQ16" s="175"/>
      <c r="ER16" s="175"/>
      <c r="ES16" s="175"/>
      <c r="ET16" s="175"/>
      <c r="EU16" s="175"/>
      <c r="EV16" s="175"/>
      <c r="EW16" s="175"/>
      <c r="EX16" s="175"/>
      <c r="EY16" s="175"/>
      <c r="EZ16" s="175"/>
      <c r="FA16" s="175"/>
      <c r="FB16" s="175"/>
      <c r="FC16" s="175"/>
      <c r="FD16" s="175"/>
      <c r="FE16" s="175"/>
      <c r="FF16" s="175"/>
      <c r="FG16" s="175"/>
      <c r="FH16" s="175"/>
      <c r="FI16" s="175"/>
      <c r="FJ16" s="175"/>
      <c r="FK16" s="175"/>
      <c r="FL16" s="175"/>
      <c r="FM16" s="175"/>
      <c r="FN16" s="175"/>
      <c r="FO16" s="175"/>
      <c r="FP16" s="175"/>
      <c r="FQ16" s="176"/>
      <c r="FR16" s="175"/>
      <c r="FS16" s="175"/>
      <c r="FT16" s="175">
        <f>FT4</f>
        <v>2431460</v>
      </c>
      <c r="FU16" s="175"/>
      <c r="FV16" s="175"/>
      <c r="FW16" s="175"/>
      <c r="FX16" s="175"/>
      <c r="FY16" s="175"/>
      <c r="FZ16" s="175"/>
      <c r="GA16" s="175"/>
      <c r="GB16" s="175"/>
      <c r="GC16" s="175"/>
      <c r="GD16" s="175"/>
      <c r="GE16" s="175"/>
      <c r="GF16" s="175"/>
      <c r="GG16" s="175"/>
      <c r="GH16" s="175"/>
      <c r="GI16" s="175"/>
      <c r="GJ16" s="175"/>
      <c r="GK16" s="175"/>
      <c r="GL16" s="175"/>
      <c r="GM16" s="175"/>
      <c r="GN16" s="175"/>
      <c r="GO16" s="175"/>
      <c r="GP16" s="175"/>
      <c r="GQ16" s="175"/>
      <c r="GR16" s="175"/>
      <c r="GS16" s="175"/>
      <c r="GT16" s="175"/>
      <c r="GU16" s="175"/>
      <c r="GV16" s="175"/>
      <c r="GW16" s="175"/>
      <c r="GX16" s="175"/>
      <c r="GY16" s="175"/>
      <c r="GZ16" s="175"/>
      <c r="HA16" s="175"/>
      <c r="HB16" s="175"/>
      <c r="HC16" s="175"/>
      <c r="HD16" s="175"/>
      <c r="HE16" s="175"/>
      <c r="HF16" s="175"/>
      <c r="HG16" s="175"/>
      <c r="HH16" s="175"/>
      <c r="HI16" s="175"/>
      <c r="HJ16" s="175"/>
      <c r="HK16" s="175"/>
      <c r="HL16" s="175"/>
      <c r="HM16" s="175"/>
      <c r="HN16" s="175"/>
      <c r="HO16" s="175"/>
      <c r="HP16" s="175"/>
      <c r="HQ16" s="175"/>
      <c r="HR16" s="175"/>
      <c r="HS16" s="175"/>
      <c r="HT16" s="175"/>
      <c r="HU16" s="175"/>
      <c r="HV16" s="175"/>
      <c r="HW16" s="175"/>
      <c r="HX16" s="175"/>
      <c r="HY16" s="175"/>
      <c r="HZ16" s="175"/>
      <c r="IA16" s="175"/>
      <c r="IB16" s="175"/>
      <c r="IC16" s="175"/>
      <c r="ID16" s="175"/>
      <c r="IE16" s="175"/>
      <c r="IF16" s="175"/>
      <c r="IG16" s="175"/>
      <c r="IH16" s="175"/>
      <c r="II16" s="175"/>
      <c r="IJ16" s="175"/>
      <c r="IK16" s="175"/>
      <c r="IL16" s="175"/>
      <c r="IM16" s="175"/>
      <c r="IN16" s="175"/>
      <c r="IO16" s="175"/>
      <c r="IP16" s="175"/>
      <c r="IQ16" s="175"/>
      <c r="IR16" s="175"/>
      <c r="IS16" s="175"/>
      <c r="IT16" s="175"/>
      <c r="IU16" s="175"/>
      <c r="IV16" s="175"/>
      <c r="IW16" s="175"/>
      <c r="IX16" s="175"/>
      <c r="IY16" s="175"/>
      <c r="IZ16" s="175"/>
      <c r="JA16" s="175"/>
      <c r="JB16" s="175"/>
      <c r="JC16" s="175"/>
      <c r="JD16" s="175"/>
      <c r="JE16" s="175"/>
      <c r="JF16" s="175"/>
      <c r="JG16" s="175"/>
      <c r="JH16" s="175"/>
      <c r="JI16" s="175"/>
      <c r="JJ16" s="176"/>
      <c r="JK16" s="175"/>
      <c r="JL16" s="175"/>
      <c r="JM16" s="175">
        <f>JM4</f>
        <v>105800</v>
      </c>
      <c r="JN16" s="175"/>
      <c r="JO16" s="175"/>
      <c r="JP16" s="175"/>
      <c r="JQ16" s="175"/>
      <c r="JR16" s="175"/>
      <c r="JS16" s="175"/>
      <c r="JT16" s="175"/>
      <c r="JU16" s="175"/>
      <c r="JV16" s="175"/>
      <c r="JW16" s="175"/>
      <c r="JX16" s="175"/>
      <c r="JY16" s="175"/>
      <c r="JZ16" s="175"/>
      <c r="KA16" s="175"/>
      <c r="KB16" s="175"/>
      <c r="KC16" s="175"/>
      <c r="KD16" s="175"/>
      <c r="KE16" s="175"/>
      <c r="KF16" s="175"/>
      <c r="KG16" s="175"/>
      <c r="KH16" s="175"/>
      <c r="KI16" s="175"/>
      <c r="KJ16" s="175"/>
      <c r="KK16" s="175"/>
      <c r="KL16" s="175"/>
      <c r="KM16" s="175"/>
      <c r="KN16" s="175"/>
      <c r="KO16" s="175"/>
      <c r="KP16" s="175"/>
      <c r="KQ16" s="175"/>
      <c r="KR16" s="175"/>
      <c r="KS16" s="175"/>
      <c r="KT16" s="175"/>
      <c r="KU16" s="175"/>
      <c r="KV16" s="175"/>
      <c r="KW16" s="175"/>
      <c r="KX16" s="175"/>
      <c r="KY16" s="175"/>
      <c r="KZ16" s="176"/>
      <c r="LA16" s="175"/>
      <c r="LB16" s="175"/>
      <c r="LC16" s="175">
        <f>LC4</f>
        <v>70236.842999999993</v>
      </c>
      <c r="LD16" s="175"/>
      <c r="LE16" s="175"/>
      <c r="LF16" s="175"/>
      <c r="LG16" s="175"/>
      <c r="LH16" s="175"/>
      <c r="LI16" s="175"/>
      <c r="LJ16" s="175"/>
      <c r="LK16" s="175"/>
      <c r="LL16" s="175"/>
      <c r="LM16" s="175"/>
      <c r="LN16" s="176"/>
      <c r="LO16" s="175"/>
      <c r="LP16" s="175"/>
      <c r="LQ16" s="175">
        <f>LQ4</f>
        <v>0</v>
      </c>
      <c r="LR16" s="175"/>
      <c r="LS16" s="175"/>
      <c r="LT16" s="175"/>
      <c r="LU16" s="175"/>
      <c r="LV16" s="175"/>
      <c r="LW16" s="175"/>
      <c r="LX16" s="139"/>
      <c r="LY16" s="139"/>
      <c r="LZ16" s="139"/>
      <c r="MA16" s="139"/>
      <c r="MB16" s="139"/>
      <c r="MC16" s="139"/>
      <c r="MD16" s="139"/>
      <c r="ME16" s="139"/>
      <c r="MF16" s="139"/>
      <c r="MG16" s="139"/>
      <c r="MH16" s="139"/>
      <c r="MI16" s="139"/>
      <c r="MJ16" s="139"/>
      <c r="MK16" s="139"/>
      <c r="ML16" s="139"/>
      <c r="MM16" s="139"/>
      <c r="MN16" s="139"/>
      <c r="MO16" s="139"/>
      <c r="MP16" s="176"/>
      <c r="MQ16" s="139"/>
      <c r="MR16" s="139"/>
      <c r="MS16" s="175">
        <f>MS4</f>
        <v>55289.48</v>
      </c>
      <c r="MT16" s="175"/>
      <c r="MU16" s="175"/>
      <c r="MV16" s="175"/>
      <c r="MW16" s="175"/>
      <c r="MX16" s="139"/>
      <c r="MY16" s="139"/>
      <c r="MZ16" s="139"/>
      <c r="NA16" s="139"/>
      <c r="NB16" s="139"/>
      <c r="NC16" s="139"/>
      <c r="ND16" s="176"/>
      <c r="NE16" s="139"/>
      <c r="NF16" s="139"/>
      <c r="NG16" s="175">
        <f>NG4</f>
        <v>88260</v>
      </c>
      <c r="NH16" s="175"/>
      <c r="NI16" s="175"/>
      <c r="NJ16" s="175"/>
      <c r="NK16" s="175"/>
      <c r="NL16" s="139"/>
      <c r="NM16" s="139"/>
      <c r="NN16" s="139"/>
      <c r="NO16" s="139"/>
      <c r="NP16" s="139"/>
      <c r="NQ16" s="139"/>
      <c r="NR16" s="139"/>
      <c r="NS16" s="139"/>
      <c r="NT16" s="139"/>
      <c r="NU16" s="139"/>
      <c r="NV16" s="139"/>
      <c r="NW16" s="139"/>
      <c r="NX16" s="139"/>
      <c r="NY16" s="139"/>
      <c r="NZ16" s="139"/>
      <c r="OA16" s="139"/>
      <c r="OB16" s="139"/>
      <c r="OC16" s="139"/>
      <c r="OD16" s="139"/>
      <c r="OE16" s="139"/>
      <c r="OF16" s="139"/>
      <c r="OG16" s="139"/>
      <c r="OH16" s="139"/>
      <c r="OI16" s="139"/>
      <c r="OJ16" s="139"/>
      <c r="OK16" s="139"/>
      <c r="OL16" s="139"/>
      <c r="OM16" s="139"/>
      <c r="ON16" s="139"/>
      <c r="OO16" s="139"/>
      <c r="OP16" s="139"/>
      <c r="OQ16" s="139"/>
      <c r="OR16" s="139"/>
      <c r="OS16" s="139"/>
      <c r="OT16" s="139"/>
      <c r="OU16" s="139"/>
      <c r="OV16" s="139"/>
      <c r="OW16" s="139"/>
      <c r="OX16" s="139"/>
      <c r="OY16" s="139"/>
      <c r="OZ16" s="139"/>
      <c r="PA16" s="139"/>
      <c r="PB16" s="139"/>
      <c r="PC16" s="139"/>
      <c r="PD16" s="139"/>
      <c r="PE16" s="139"/>
      <c r="PF16" s="139"/>
      <c r="PG16" s="139"/>
      <c r="PH16" s="139"/>
      <c r="PI16" s="139"/>
      <c r="PJ16" s="139"/>
      <c r="PK16" s="139"/>
      <c r="PL16" s="139"/>
      <c r="PM16" s="139"/>
      <c r="PN16" s="139"/>
      <c r="PO16" s="139"/>
      <c r="PP16" s="139"/>
      <c r="PQ16" s="139"/>
      <c r="PR16" s="139"/>
      <c r="PS16" s="139"/>
      <c r="PT16" s="139"/>
      <c r="PU16" s="139"/>
      <c r="PV16" s="139"/>
      <c r="PW16" s="139"/>
      <c r="PX16" s="139"/>
      <c r="PY16" s="139"/>
      <c r="PZ16" s="139"/>
      <c r="QA16" s="139"/>
      <c r="QB16" s="139"/>
      <c r="QC16" s="139"/>
      <c r="QD16" s="139"/>
      <c r="QE16" s="139"/>
      <c r="QF16" s="139"/>
      <c r="QG16" s="139"/>
      <c r="QH16" s="139"/>
      <c r="QI16" s="139"/>
      <c r="QJ16" s="139"/>
      <c r="QK16" s="139"/>
      <c r="QL16" s="139"/>
      <c r="QM16" s="139"/>
      <c r="QN16" s="139"/>
      <c r="QO16" s="139"/>
      <c r="QP16" s="139"/>
      <c r="QQ16" s="139"/>
      <c r="QR16" s="139"/>
      <c r="QS16" s="139"/>
      <c r="QT16" s="139"/>
      <c r="QU16" s="139"/>
      <c r="QV16" s="139"/>
      <c r="QW16" s="139"/>
      <c r="QX16" s="139"/>
      <c r="QY16" s="139"/>
      <c r="QZ16" s="139"/>
      <c r="RA16" s="139"/>
      <c r="RB16" s="139"/>
      <c r="RC16" s="139"/>
      <c r="RD16" s="139"/>
      <c r="RE16" s="139"/>
      <c r="RF16" s="139"/>
      <c r="RG16" s="139"/>
      <c r="RH16" s="139"/>
      <c r="RI16" s="139"/>
      <c r="RJ16" s="139"/>
      <c r="RK16" s="139"/>
      <c r="RL16" s="176"/>
      <c r="RM16" s="139"/>
      <c r="RN16" s="139"/>
      <c r="RO16" s="175">
        <f>RO4</f>
        <v>50000</v>
      </c>
      <c r="RP16" s="175"/>
      <c r="RQ16" s="175"/>
      <c r="RR16" s="175"/>
      <c r="RS16" s="175"/>
      <c r="RT16" s="139"/>
      <c r="RU16" s="139"/>
      <c r="RV16" s="139"/>
      <c r="RW16" s="139"/>
      <c r="RX16" s="139"/>
      <c r="RY16" s="139"/>
      <c r="RZ16" s="139"/>
      <c r="SA16" s="139"/>
      <c r="SB16" s="139"/>
      <c r="SC16" s="139"/>
      <c r="SD16" s="139"/>
      <c r="SE16" s="139"/>
      <c r="SF16" s="139"/>
      <c r="SG16" s="139"/>
      <c r="SH16" s="139"/>
      <c r="SI16" s="139"/>
      <c r="SJ16" s="139"/>
      <c r="SK16" s="139"/>
      <c r="SL16" s="139"/>
      <c r="SM16" s="139"/>
      <c r="SN16" s="139"/>
      <c r="SO16" s="139"/>
      <c r="SP16" s="139"/>
      <c r="SQ16" s="139"/>
      <c r="SR16" s="139"/>
      <c r="SS16" s="139"/>
      <c r="ST16" s="139"/>
      <c r="SU16" s="139"/>
      <c r="SV16" s="139"/>
      <c r="SW16" s="139"/>
      <c r="SX16" s="139"/>
      <c r="SY16" s="139"/>
      <c r="SZ16" s="139"/>
      <c r="TA16" s="139"/>
      <c r="TB16" s="139"/>
      <c r="TC16" s="139"/>
      <c r="TD16" s="139"/>
      <c r="TE16" s="139"/>
      <c r="TF16" s="139"/>
      <c r="TG16" s="139"/>
      <c r="TH16" s="139"/>
      <c r="TI16" s="139"/>
      <c r="TJ16" s="139"/>
      <c r="TK16" s="139"/>
      <c r="TL16" s="139"/>
      <c r="TM16" s="139"/>
      <c r="TN16" s="139"/>
      <c r="TO16" s="139"/>
      <c r="TP16" s="139"/>
      <c r="TQ16" s="139"/>
      <c r="TR16" s="139"/>
      <c r="TS16" s="139"/>
      <c r="TT16" s="139"/>
      <c r="TU16" s="139"/>
      <c r="TV16" s="139"/>
      <c r="TW16" s="139"/>
      <c r="TX16" s="139"/>
      <c r="TY16" s="139"/>
      <c r="TZ16" s="139"/>
      <c r="UA16" s="139"/>
      <c r="UB16" s="139"/>
      <c r="UC16" s="139"/>
      <c r="UD16" s="139"/>
      <c r="UE16" s="139"/>
      <c r="UF16" s="139"/>
      <c r="UG16" s="139"/>
      <c r="UH16" s="139"/>
      <c r="UI16" s="139"/>
      <c r="UJ16" s="139"/>
      <c r="UK16" s="139"/>
      <c r="UL16" s="139"/>
      <c r="UM16" s="139"/>
      <c r="UN16" s="139"/>
      <c r="UO16" s="139"/>
      <c r="UP16" s="139"/>
      <c r="UQ16" s="139"/>
      <c r="UR16" s="139"/>
      <c r="US16" s="139"/>
      <c r="UT16" s="139"/>
      <c r="UU16" s="139"/>
      <c r="UV16" s="139"/>
      <c r="UW16" s="139"/>
      <c r="UX16" s="139"/>
      <c r="UY16" s="139"/>
      <c r="UZ16" s="139"/>
      <c r="VA16" s="139"/>
      <c r="VB16" s="175"/>
      <c r="VC16" s="175"/>
      <c r="VD16" s="175"/>
      <c r="VE16" s="175"/>
      <c r="VF16" s="175"/>
      <c r="VG16" s="175"/>
      <c r="VH16" s="175"/>
      <c r="VI16" s="175"/>
      <c r="VJ16" s="175"/>
      <c r="VK16" s="175"/>
      <c r="VL16" s="175"/>
      <c r="VM16" s="175"/>
      <c r="VN16" s="175"/>
      <c r="VO16" s="175"/>
      <c r="VP16" s="175"/>
      <c r="VQ16" s="175"/>
      <c r="VR16" s="175"/>
      <c r="VS16" s="175"/>
      <c r="VT16" s="175"/>
      <c r="VU16" s="175"/>
      <c r="VV16" s="175"/>
      <c r="VW16" s="175"/>
      <c r="VX16" s="175"/>
      <c r="VY16" s="175"/>
      <c r="VZ16" s="175"/>
      <c r="WA16" s="175"/>
      <c r="WB16" s="175"/>
      <c r="WC16" s="175"/>
      <c r="WD16" s="175"/>
      <c r="WE16" s="175"/>
      <c r="WF16" s="175"/>
      <c r="WG16" s="175"/>
      <c r="WH16" s="175"/>
      <c r="WI16" s="175"/>
      <c r="WJ16" s="175"/>
      <c r="WK16" s="175"/>
      <c r="WL16" s="175"/>
      <c r="WM16" s="175"/>
      <c r="WN16" s="175"/>
      <c r="WO16" s="175"/>
      <c r="WP16" s="175"/>
      <c r="WQ16" s="175"/>
      <c r="WR16" s="175"/>
      <c r="WS16" s="175"/>
      <c r="WT16" s="175"/>
      <c r="WU16" s="175"/>
      <c r="WV16" s="175"/>
      <c r="WW16" s="175"/>
      <c r="WX16" s="175"/>
      <c r="WY16" s="175"/>
      <c r="WZ16" s="175"/>
      <c r="XA16" s="175"/>
      <c r="XB16" s="175"/>
      <c r="XC16" s="175"/>
      <c r="XD16" s="175"/>
      <c r="XE16" s="175"/>
      <c r="XF16" s="175"/>
      <c r="XG16" s="175"/>
      <c r="XH16" s="175"/>
      <c r="XI16" s="175"/>
      <c r="XJ16" s="175"/>
      <c r="XK16" s="175"/>
      <c r="XL16" s="175"/>
      <c r="XM16" s="175"/>
      <c r="XN16" s="175"/>
      <c r="XO16" s="175"/>
      <c r="XP16" s="175"/>
      <c r="XQ16" s="175"/>
      <c r="XR16" s="175"/>
      <c r="XS16" s="175"/>
      <c r="XT16" s="175"/>
      <c r="XU16" s="175"/>
      <c r="XV16" s="175"/>
      <c r="XW16" s="175"/>
      <c r="XX16" s="175"/>
      <c r="XY16" s="175"/>
      <c r="XZ16" s="175"/>
      <c r="YA16" s="175"/>
      <c r="YB16" s="175"/>
      <c r="YC16" s="175"/>
      <c r="YD16" s="175"/>
      <c r="YE16" s="175"/>
      <c r="YF16" s="175"/>
      <c r="YG16" s="175"/>
      <c r="YH16" s="175"/>
      <c r="YI16" s="175"/>
      <c r="YJ16" s="175"/>
      <c r="YK16" s="175"/>
      <c r="YL16" s="175"/>
      <c r="YM16" s="175"/>
      <c r="YN16" s="175"/>
      <c r="YO16" s="139"/>
      <c r="YP16" s="139"/>
      <c r="YQ16" s="139"/>
      <c r="YR16" s="139"/>
      <c r="YS16" s="139"/>
      <c r="YT16" s="139"/>
      <c r="YU16" s="139"/>
      <c r="YV16" s="139"/>
      <c r="YW16" s="139"/>
      <c r="YX16" s="139"/>
      <c r="YY16" s="139"/>
      <c r="YZ16" s="139"/>
      <c r="ZA16" s="139"/>
      <c r="ZB16" s="139"/>
      <c r="ZC16" s="139"/>
      <c r="ZD16" s="139"/>
      <c r="ZE16" s="139"/>
      <c r="ZF16" s="139"/>
      <c r="ZG16" s="139"/>
      <c r="ZH16" s="139"/>
      <c r="ZI16" s="139"/>
      <c r="ZJ16" s="139"/>
      <c r="ZK16" s="139"/>
      <c r="ZL16" s="139"/>
      <c r="ZM16" s="139"/>
      <c r="ZN16" s="176"/>
      <c r="ZO16" s="139"/>
      <c r="ZP16" s="139"/>
      <c r="ZQ16" s="175">
        <f>ZQ4</f>
        <v>0</v>
      </c>
      <c r="ZR16" s="175"/>
      <c r="ZS16" s="175"/>
      <c r="ZT16" s="175"/>
      <c r="ZU16" s="175"/>
      <c r="ZV16" s="175"/>
      <c r="ZW16" s="175"/>
      <c r="ZX16" s="175">
        <f t="shared" si="73"/>
        <v>3535286.3229999999</v>
      </c>
      <c r="ZY16" s="175"/>
      <c r="ZZ16" s="175"/>
      <c r="AAA16" s="175"/>
      <c r="AAB16" s="175"/>
      <c r="AAC16" s="26"/>
    </row>
  </sheetData>
  <mergeCells count="106">
    <mergeCell ref="CG1:CT1"/>
    <mergeCell ref="CG2:CT2"/>
    <mergeCell ref="BS1:CF1"/>
    <mergeCell ref="BS2:CF2"/>
    <mergeCell ref="BE1:BR1"/>
    <mergeCell ref="BE2:BR2"/>
    <mergeCell ref="AQ1:BD1"/>
    <mergeCell ref="AQ2:BD2"/>
    <mergeCell ref="C2:N2"/>
    <mergeCell ref="C1:N1"/>
    <mergeCell ref="AC1:AP1"/>
    <mergeCell ref="AC2:AP2"/>
    <mergeCell ref="O1:AB1"/>
    <mergeCell ref="O2:AB2"/>
    <mergeCell ref="EY1:FL1"/>
    <mergeCell ref="EY2:FL2"/>
    <mergeCell ref="EK1:EX1"/>
    <mergeCell ref="EK2:EX2"/>
    <mergeCell ref="DW1:EJ1"/>
    <mergeCell ref="DW2:EJ2"/>
    <mergeCell ref="DI1:DV1"/>
    <mergeCell ref="DI2:DV2"/>
    <mergeCell ref="CU1:DH1"/>
    <mergeCell ref="CU2:DH2"/>
    <mergeCell ref="ZX2:AAC2"/>
    <mergeCell ref="ZX1:AAC1"/>
    <mergeCell ref="XT1:YG1"/>
    <mergeCell ref="XT2:YG2"/>
    <mergeCell ref="XF1:XS1"/>
    <mergeCell ref="XF2:XS2"/>
    <mergeCell ref="WR1:XE1"/>
    <mergeCell ref="WR2:XE2"/>
    <mergeCell ref="IR1:JE1"/>
    <mergeCell ref="IR2:JE2"/>
    <mergeCell ref="UN1:VA1"/>
    <mergeCell ref="UN2:VA2"/>
    <mergeCell ref="TZ1:UM1"/>
    <mergeCell ref="TZ2:UM2"/>
    <mergeCell ref="TL1:TY1"/>
    <mergeCell ref="TL2:TY2"/>
    <mergeCell ref="WD1:WQ1"/>
    <mergeCell ref="WD2:WQ2"/>
    <mergeCell ref="VP1:WC1"/>
    <mergeCell ref="VP2:WC2"/>
    <mergeCell ref="VB1:VO1"/>
    <mergeCell ref="VB2:VO2"/>
    <mergeCell ref="RH1:RU1"/>
    <mergeCell ref="RH2:RU2"/>
    <mergeCell ref="SX1:TK1"/>
    <mergeCell ref="SX2:TK2"/>
    <mergeCell ref="SJ1:SW1"/>
    <mergeCell ref="SJ2:SW2"/>
    <mergeCell ref="RV1:SI1"/>
    <mergeCell ref="RV2:SI2"/>
    <mergeCell ref="ZJ2:ZW2"/>
    <mergeCell ref="ZJ1:ZW1"/>
    <mergeCell ref="YV2:ZI2"/>
    <mergeCell ref="YV1:ZI1"/>
    <mergeCell ref="YH1:YU1"/>
    <mergeCell ref="YH2:YU2"/>
    <mergeCell ref="PR1:QE1"/>
    <mergeCell ref="PR2:QE2"/>
    <mergeCell ref="PD1:PQ1"/>
    <mergeCell ref="PD2:PQ2"/>
    <mergeCell ref="OP1:PC1"/>
    <mergeCell ref="OP2:PC2"/>
    <mergeCell ref="QT1:RG1"/>
    <mergeCell ref="QT2:RG2"/>
    <mergeCell ref="QF1:QS1"/>
    <mergeCell ref="QF2:QS2"/>
    <mergeCell ref="FM1:FZ1"/>
    <mergeCell ref="FM2:FZ2"/>
    <mergeCell ref="OB1:OO1"/>
    <mergeCell ref="OB2:OO2"/>
    <mergeCell ref="NN1:OA1"/>
    <mergeCell ref="NN2:OA2"/>
    <mergeCell ref="MZ1:NM1"/>
    <mergeCell ref="MZ2:NM2"/>
    <mergeCell ref="ID1:IQ1"/>
    <mergeCell ref="ID2:IQ2"/>
    <mergeCell ref="HP1:IC1"/>
    <mergeCell ref="HP2:IC2"/>
    <mergeCell ref="A1:B2"/>
    <mergeCell ref="A14:B14"/>
    <mergeCell ref="A15:B15"/>
    <mergeCell ref="A16:B16"/>
    <mergeCell ref="ML1:MY1"/>
    <mergeCell ref="ML2:MY2"/>
    <mergeCell ref="LX1:MK1"/>
    <mergeCell ref="LX2:MK2"/>
    <mergeCell ref="LJ1:LW1"/>
    <mergeCell ref="LJ2:LW2"/>
    <mergeCell ref="KV1:LI1"/>
    <mergeCell ref="KV2:LI2"/>
    <mergeCell ref="KH1:KU1"/>
    <mergeCell ref="KH2:KU2"/>
    <mergeCell ref="JT1:KG1"/>
    <mergeCell ref="JT2:KG2"/>
    <mergeCell ref="JF1:JS1"/>
    <mergeCell ref="JF2:JS2"/>
    <mergeCell ref="HB1:HO1"/>
    <mergeCell ref="HB2:HO2"/>
    <mergeCell ref="GO1:HA1"/>
    <mergeCell ref="GO2:HA2"/>
    <mergeCell ref="GA1:GN1"/>
    <mergeCell ref="GA2:GN2"/>
  </mergeCells>
  <printOptions horizontalCentered="1"/>
  <pageMargins left="0.55118110236220474" right="0.4" top="1.08" bottom="0.35433070866141736" header="0.67" footer="0.23622047244094491"/>
  <pageSetup paperSize="9" scale="80" orientation="landscape" r:id="rId1"/>
  <headerFooter>
    <oddHeader>&amp;L&amp;"-,Bold"&amp;14PART-A&amp;C&amp;"-,Bold"&amp;18TRAINING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OF16"/>
  <sheetViews>
    <sheetView zoomScale="70" zoomScaleNormal="70" workbookViewId="0">
      <pane xSplit="2" ySplit="3" topLeftCell="KY4" activePane="bottomRight" state="frozen"/>
      <selection activeCell="I1" sqref="I1"/>
      <selection pane="topRight" activeCell="K1" sqref="K1"/>
      <selection pane="bottomLeft" activeCell="I6" sqref="I6"/>
      <selection pane="bottomRight" activeCell="A8" sqref="A8:B16"/>
    </sheetView>
  </sheetViews>
  <sheetFormatPr defaultRowHeight="12.75"/>
  <cols>
    <col min="1" max="1" width="9.140625" style="7"/>
    <col min="2" max="2" width="24.7109375" style="7" customWidth="1"/>
    <col min="3" max="4" width="12.140625" style="7" hidden="1" customWidth="1"/>
    <col min="5" max="5" width="35.28515625" style="7" hidden="1" customWidth="1"/>
    <col min="6" max="7" width="13.140625" style="7" hidden="1" customWidth="1"/>
    <col min="8" max="14" width="14.28515625" style="7" hidden="1" customWidth="1"/>
    <col min="15" max="15" width="9.140625" style="10" hidden="1" customWidth="1"/>
    <col min="16" max="16" width="15.7109375" style="10" hidden="1" customWidth="1"/>
    <col min="17" max="18" width="12.140625" style="10" hidden="1" customWidth="1"/>
    <col min="19" max="19" width="18.5703125" style="10" hidden="1" customWidth="1"/>
    <col min="20" max="21" width="13.140625" style="10" hidden="1" customWidth="1"/>
    <col min="22" max="22" width="32.42578125" style="10" hidden="1" customWidth="1"/>
    <col min="23" max="28" width="14.28515625" style="10" hidden="1" customWidth="1"/>
    <col min="29" max="29" width="9.140625" style="10" hidden="1" customWidth="1"/>
    <col min="30" max="30" width="15.7109375" style="10" hidden="1" customWidth="1"/>
    <col min="31" max="32" width="12.140625" style="10" hidden="1" customWidth="1"/>
    <col min="33" max="33" width="18.5703125" style="10" hidden="1" customWidth="1"/>
    <col min="34" max="35" width="13.140625" style="10" hidden="1" customWidth="1"/>
    <col min="36" max="36" width="31.5703125" style="10" hidden="1" customWidth="1"/>
    <col min="37" max="42" width="14.28515625" style="10" hidden="1" customWidth="1"/>
    <col min="43" max="43" width="9.140625" style="10" hidden="1" customWidth="1"/>
    <col min="44" max="44" width="15.7109375" style="10" hidden="1" customWidth="1"/>
    <col min="45" max="45" width="15.140625" style="10" hidden="1" customWidth="1"/>
    <col min="46" max="46" width="15" style="10" hidden="1" customWidth="1"/>
    <col min="47" max="47" width="26.140625" style="10" hidden="1" customWidth="1"/>
    <col min="48" max="48" width="16.140625" style="10" hidden="1" customWidth="1"/>
    <col min="49" max="49" width="13.140625" style="10" hidden="1" customWidth="1"/>
    <col min="50" max="50" width="25.28515625" style="10" hidden="1" customWidth="1"/>
    <col min="51" max="56" width="14.28515625" style="10" hidden="1" customWidth="1"/>
    <col min="57" max="57" width="9.140625" style="10" hidden="1" customWidth="1"/>
    <col min="58" max="58" width="15.7109375" style="10" hidden="1" customWidth="1"/>
    <col min="59" max="60" width="12.140625" style="10" hidden="1" customWidth="1"/>
    <col min="61" max="61" width="18.5703125" style="10" hidden="1" customWidth="1"/>
    <col min="62" max="63" width="13.140625" style="10" hidden="1" customWidth="1"/>
    <col min="64" max="64" width="37.5703125" style="10" hidden="1" customWidth="1"/>
    <col min="65" max="70" width="14.28515625" style="10" hidden="1" customWidth="1"/>
    <col min="71" max="71" width="9.140625" style="10" hidden="1" customWidth="1"/>
    <col min="72" max="72" width="15.7109375" style="10" hidden="1" customWidth="1"/>
    <col min="73" max="74" width="12.140625" style="10" hidden="1" customWidth="1"/>
    <col min="75" max="75" width="18.5703125" style="10" customWidth="1"/>
    <col min="76" max="77" width="13.140625" style="10" hidden="1" customWidth="1"/>
    <col min="78" max="78" width="12.42578125" style="10" customWidth="1"/>
    <col min="79" max="82" width="8.140625" style="10" customWidth="1"/>
    <col min="83" max="84" width="14.28515625" style="10" hidden="1" customWidth="1"/>
    <col min="85" max="85" width="9.140625" style="10" hidden="1" customWidth="1"/>
    <col min="86" max="86" width="15.7109375" style="10" hidden="1" customWidth="1"/>
    <col min="87" max="88" width="12.140625" style="10" hidden="1" customWidth="1"/>
    <col min="89" max="89" width="18.5703125" style="10" hidden="1" customWidth="1"/>
    <col min="90" max="91" width="13.140625" style="10" hidden="1" customWidth="1"/>
    <col min="92" max="92" width="30" style="10" hidden="1" customWidth="1"/>
    <col min="93" max="98" width="14.28515625" style="10" hidden="1" customWidth="1"/>
    <col min="99" max="99" width="9.140625" style="10" hidden="1" customWidth="1"/>
    <col min="100" max="100" width="15.7109375" style="10" hidden="1" customWidth="1"/>
    <col min="101" max="102" width="12.140625" style="10" hidden="1" customWidth="1"/>
    <col min="103" max="103" width="18.5703125" style="10" hidden="1" customWidth="1"/>
    <col min="104" max="105" width="13.140625" style="10" hidden="1" customWidth="1"/>
    <col min="106" max="106" width="36.42578125" style="10" hidden="1" customWidth="1"/>
    <col min="107" max="112" width="14.28515625" style="10" hidden="1" customWidth="1"/>
    <col min="113" max="113" width="9.140625" style="7" hidden="1" customWidth="1"/>
    <col min="114" max="114" width="15.7109375" style="7" hidden="1" customWidth="1"/>
    <col min="115" max="116" width="12.7109375" style="7" hidden="1" customWidth="1"/>
    <col min="117" max="117" width="35.7109375" style="7" hidden="1" customWidth="1"/>
    <col min="118" max="119" width="13.85546875" style="7" hidden="1" customWidth="1"/>
    <col min="120" max="126" width="13.85546875" style="10" hidden="1" customWidth="1"/>
    <col min="127" max="127" width="9.140625" style="10" hidden="1" customWidth="1"/>
    <col min="128" max="128" width="15.7109375" style="10" hidden="1" customWidth="1"/>
    <col min="129" max="130" width="12.7109375" style="10" hidden="1" customWidth="1"/>
    <col min="131" max="131" width="18.140625" style="10" customWidth="1"/>
    <col min="132" max="133" width="13.85546875" style="10" hidden="1" customWidth="1"/>
    <col min="134" max="134" width="13.85546875" style="10" customWidth="1"/>
    <col min="135" max="138" width="9.7109375" style="10" customWidth="1"/>
    <col min="139" max="140" width="13.85546875" style="10" hidden="1" customWidth="1"/>
    <col min="141" max="141" width="9.140625" style="10" hidden="1" customWidth="1"/>
    <col min="142" max="142" width="15.7109375" style="10" hidden="1" customWidth="1"/>
    <col min="143" max="144" width="12.7109375" style="10" hidden="1" customWidth="1"/>
    <col min="145" max="145" width="16.85546875" style="10" customWidth="1"/>
    <col min="146" max="147" width="13.85546875" style="10" hidden="1" customWidth="1"/>
    <col min="148" max="148" width="11.85546875" style="10" customWidth="1"/>
    <col min="149" max="152" width="8.7109375" style="10" customWidth="1"/>
    <col min="153" max="154" width="13.85546875" style="10" hidden="1" customWidth="1"/>
    <col min="155" max="155" width="9.140625" style="10" hidden="1" customWidth="1"/>
    <col min="156" max="156" width="14.7109375" style="10" hidden="1" customWidth="1"/>
    <col min="157" max="158" width="12.140625" style="10" hidden="1" customWidth="1"/>
    <col min="159" max="159" width="18.7109375" style="10" customWidth="1"/>
    <col min="160" max="161" width="13" style="10" hidden="1" customWidth="1"/>
    <col min="162" max="162" width="13.28515625" style="10" customWidth="1"/>
    <col min="163" max="166" width="10.140625" style="10" customWidth="1"/>
    <col min="167" max="167" width="13" style="10" hidden="1" customWidth="1"/>
    <col min="168" max="168" width="19.28515625" style="10" hidden="1" customWidth="1"/>
    <col min="169" max="170" width="13" style="10" hidden="1" customWidth="1"/>
    <col min="171" max="171" width="29.28515625" style="10" hidden="1" customWidth="1"/>
    <col min="172" max="173" width="13" style="10" hidden="1" customWidth="1"/>
    <col min="174" max="174" width="17.140625" style="10" hidden="1" customWidth="1"/>
    <col min="175" max="184" width="13" style="10" hidden="1" customWidth="1"/>
    <col min="185" max="185" width="18.5703125" style="27" customWidth="1"/>
    <col min="186" max="187" width="13" style="10" hidden="1" customWidth="1"/>
    <col min="188" max="188" width="12.140625" style="10" customWidth="1"/>
    <col min="189" max="192" width="8.7109375" style="10" customWidth="1"/>
    <col min="193" max="198" width="13" style="10" hidden="1" customWidth="1"/>
    <col min="199" max="199" width="18.42578125" style="10" customWidth="1"/>
    <col min="200" max="201" width="13" style="10" hidden="1" customWidth="1"/>
    <col min="202" max="202" width="13" style="10" customWidth="1"/>
    <col min="203" max="206" width="9.140625" style="10" customWidth="1"/>
    <col min="207" max="215" width="13" style="10" hidden="1" customWidth="1"/>
    <col min="216" max="216" width="32.28515625" style="10" hidden="1" customWidth="1"/>
    <col min="217" max="226" width="13" style="10" hidden="1" customWidth="1"/>
    <col min="227" max="227" width="18.28515625" style="10" hidden="1" customWidth="1"/>
    <col min="228" max="230" width="13" style="10" hidden="1" customWidth="1"/>
    <col min="231" max="234" width="9.5703125" style="10" hidden="1" customWidth="1"/>
    <col min="235" max="240" width="13" style="10" hidden="1" customWidth="1"/>
    <col min="241" max="241" width="27.85546875" style="10" hidden="1" customWidth="1"/>
    <col min="242" max="257" width="13" style="10" hidden="1" customWidth="1"/>
    <col min="258" max="258" width="25.42578125" style="10" hidden="1" customWidth="1"/>
    <col min="259" max="268" width="13" style="10" hidden="1" customWidth="1"/>
    <col min="269" max="269" width="15.140625" style="10" hidden="1" customWidth="1"/>
    <col min="270" max="272" width="13" style="10" hidden="1" customWidth="1"/>
    <col min="273" max="274" width="11.7109375" style="10" hidden="1" customWidth="1"/>
    <col min="275" max="275" width="12.42578125" style="10" hidden="1" customWidth="1"/>
    <col min="276" max="276" width="11.42578125" style="10" hidden="1" customWidth="1"/>
    <col min="277" max="277" width="13" style="10" hidden="1" customWidth="1"/>
    <col min="278" max="278" width="40.42578125" style="10" hidden="1" customWidth="1"/>
    <col min="279" max="282" width="13" style="10" hidden="1" customWidth="1"/>
    <col min="283" max="283" width="18.140625" style="10" customWidth="1"/>
    <col min="284" max="285" width="13" style="10" hidden="1" customWidth="1"/>
    <col min="286" max="286" width="13" style="10" customWidth="1"/>
    <col min="287" max="290" width="9.5703125" style="10" customWidth="1"/>
    <col min="291" max="291" width="13" style="10" hidden="1" customWidth="1"/>
    <col min="292" max="292" width="21.28515625" style="10" hidden="1" customWidth="1"/>
    <col min="293" max="293" width="0" style="10" hidden="1" customWidth="1"/>
    <col min="294" max="294" width="14.5703125" style="10" hidden="1" customWidth="1"/>
    <col min="295" max="296" width="13.140625" style="7" hidden="1" customWidth="1"/>
    <col min="297" max="297" width="24.42578125" style="7" hidden="1" customWidth="1"/>
    <col min="298" max="306" width="14.28515625" style="7" hidden="1" customWidth="1"/>
    <col min="307" max="307" width="9.140625" style="7" hidden="1" customWidth="1"/>
    <col min="308" max="308" width="14.5703125" style="7" hidden="1" customWidth="1"/>
    <col min="309" max="310" width="13.140625" style="7" hidden="1" customWidth="1"/>
    <col min="311" max="311" width="18.7109375" style="7" customWidth="1"/>
    <col min="312" max="313" width="14.28515625" style="7" hidden="1" customWidth="1"/>
    <col min="314" max="314" width="12.85546875" style="7" customWidth="1"/>
    <col min="315" max="318" width="9.140625" style="7" customWidth="1"/>
    <col min="319" max="320" width="14.28515625" style="7" hidden="1" customWidth="1"/>
    <col min="321" max="321" width="0" style="7" hidden="1" customWidth="1"/>
    <col min="322" max="322" width="14.5703125" style="7" hidden="1" customWidth="1"/>
    <col min="323" max="324" width="13.140625" style="7" hidden="1" customWidth="1"/>
    <col min="325" max="325" width="18.7109375" style="7" hidden="1" customWidth="1"/>
    <col min="326" max="327" width="14.28515625" style="7" hidden="1" customWidth="1"/>
    <col min="328" max="328" width="32" style="7" hidden="1" customWidth="1"/>
    <col min="329" max="334" width="14.28515625" style="7" hidden="1" customWidth="1"/>
    <col min="335" max="335" width="0" style="7" hidden="1" customWidth="1"/>
    <col min="336" max="336" width="14.5703125" style="7" hidden="1" customWidth="1"/>
    <col min="337" max="338" width="13.140625" style="7" hidden="1" customWidth="1"/>
    <col min="339" max="339" width="18.7109375" style="7" hidden="1" customWidth="1"/>
    <col min="340" max="341" width="14.28515625" style="7" hidden="1" customWidth="1"/>
    <col min="342" max="342" width="35.28515625" style="7" hidden="1" customWidth="1"/>
    <col min="343" max="348" width="14.28515625" style="7" hidden="1" customWidth="1"/>
    <col min="349" max="349" width="0" style="7" hidden="1" customWidth="1"/>
    <col min="350" max="350" width="14.5703125" style="7" hidden="1" customWidth="1"/>
    <col min="351" max="352" width="13.140625" style="7" hidden="1" customWidth="1"/>
    <col min="353" max="353" width="18.7109375" style="7" hidden="1" customWidth="1"/>
    <col min="354" max="355" width="14.28515625" style="7" hidden="1" customWidth="1"/>
    <col min="356" max="356" width="29" style="7" hidden="1" customWidth="1"/>
    <col min="357" max="362" width="14.28515625" style="7" hidden="1" customWidth="1"/>
    <col min="363" max="363" width="0" style="7" hidden="1" customWidth="1"/>
    <col min="364" max="364" width="14.85546875" style="7" hidden="1" customWidth="1"/>
    <col min="365" max="366" width="12.28515625" style="7" hidden="1" customWidth="1"/>
    <col min="367" max="367" width="18.28515625" style="7" customWidth="1"/>
    <col min="368" max="369" width="13.140625" style="7" hidden="1" customWidth="1"/>
    <col min="370" max="370" width="13.140625" style="7" customWidth="1"/>
    <col min="371" max="374" width="10.140625" style="7" customWidth="1"/>
    <col min="375" max="375" width="13.140625" style="7" hidden="1" customWidth="1"/>
    <col min="376" max="376" width="20.140625" style="7" hidden="1" customWidth="1"/>
    <col min="377" max="377" width="0" style="7" hidden="1" customWidth="1"/>
    <col min="378" max="378" width="14.5703125" style="7" hidden="1" customWidth="1"/>
    <col min="379" max="380" width="13.7109375" style="7" hidden="1" customWidth="1"/>
    <col min="381" max="381" width="27.28515625" style="7" hidden="1" customWidth="1"/>
    <col min="382" max="384" width="14.5703125" style="7" hidden="1" customWidth="1"/>
    <col min="385" max="390" width="0" style="7" hidden="1" customWidth="1"/>
    <col min="391" max="391" width="14" style="7" customWidth="1"/>
    <col min="392" max="395" width="11.28515625" style="7" customWidth="1"/>
    <col min="396" max="396" width="16.28515625" style="7" hidden="1" customWidth="1"/>
    <col min="397" max="397" width="9.140625" style="7"/>
    <col min="398" max="398" width="9.5703125" style="7" bestFit="1" customWidth="1"/>
    <col min="399" max="16384" width="9.140625" style="7"/>
  </cols>
  <sheetData>
    <row r="1" spans="1:396" s="5" customFormat="1" ht="45.75" customHeight="1">
      <c r="A1" s="214" t="s">
        <v>423</v>
      </c>
      <c r="B1" s="214"/>
      <c r="C1" s="240" t="s">
        <v>363</v>
      </c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25" t="s">
        <v>233</v>
      </c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 t="s">
        <v>235</v>
      </c>
      <c r="AD1" s="225"/>
      <c r="AE1" s="225"/>
      <c r="AF1" s="225"/>
      <c r="AG1" s="225"/>
      <c r="AH1" s="225"/>
      <c r="AI1" s="225"/>
      <c r="AJ1" s="225"/>
      <c r="AK1" s="225"/>
      <c r="AL1" s="225"/>
      <c r="AM1" s="225"/>
      <c r="AN1" s="225"/>
      <c r="AO1" s="225"/>
      <c r="AP1" s="225"/>
      <c r="AQ1" s="225" t="s">
        <v>237</v>
      </c>
      <c r="AR1" s="225"/>
      <c r="AS1" s="225"/>
      <c r="AT1" s="225"/>
      <c r="AU1" s="225"/>
      <c r="AV1" s="225"/>
      <c r="AW1" s="225"/>
      <c r="AX1" s="225"/>
      <c r="AY1" s="225"/>
      <c r="AZ1" s="225"/>
      <c r="BA1" s="225"/>
      <c r="BB1" s="225"/>
      <c r="BC1" s="225"/>
      <c r="BD1" s="225"/>
      <c r="BE1" s="225" t="s">
        <v>239</v>
      </c>
      <c r="BF1" s="225"/>
      <c r="BG1" s="225"/>
      <c r="BH1" s="225"/>
      <c r="BI1" s="225"/>
      <c r="BJ1" s="225"/>
      <c r="BK1" s="225"/>
      <c r="BL1" s="225"/>
      <c r="BM1" s="225"/>
      <c r="BN1" s="225"/>
      <c r="BO1" s="225"/>
      <c r="BP1" s="225"/>
      <c r="BQ1" s="225"/>
      <c r="BR1" s="225"/>
      <c r="BS1" s="217" t="s">
        <v>241</v>
      </c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17"/>
      <c r="CE1" s="217"/>
      <c r="CF1" s="217"/>
      <c r="CG1" s="225" t="s">
        <v>243</v>
      </c>
      <c r="CH1" s="225"/>
      <c r="CI1" s="225"/>
      <c r="CJ1" s="225"/>
      <c r="CK1" s="225"/>
      <c r="CL1" s="225"/>
      <c r="CM1" s="225"/>
      <c r="CN1" s="225"/>
      <c r="CO1" s="225"/>
      <c r="CP1" s="225"/>
      <c r="CQ1" s="225"/>
      <c r="CR1" s="225"/>
      <c r="CS1" s="225"/>
      <c r="CT1" s="225"/>
      <c r="CU1" s="225" t="s">
        <v>245</v>
      </c>
      <c r="CV1" s="225"/>
      <c r="CW1" s="225"/>
      <c r="CX1" s="225"/>
      <c r="CY1" s="225"/>
      <c r="CZ1" s="225"/>
      <c r="DA1" s="225"/>
      <c r="DB1" s="225"/>
      <c r="DC1" s="225"/>
      <c r="DD1" s="225"/>
      <c r="DE1" s="225"/>
      <c r="DF1" s="225"/>
      <c r="DG1" s="225"/>
      <c r="DH1" s="225"/>
      <c r="DI1" s="240" t="s">
        <v>154</v>
      </c>
      <c r="DJ1" s="240"/>
      <c r="DK1" s="240"/>
      <c r="DL1" s="240"/>
      <c r="DM1" s="240"/>
      <c r="DN1" s="240"/>
      <c r="DO1" s="240"/>
      <c r="DP1" s="240"/>
      <c r="DQ1" s="240"/>
      <c r="DR1" s="240"/>
      <c r="DS1" s="240"/>
      <c r="DT1" s="240"/>
      <c r="DU1" s="240"/>
      <c r="DV1" s="240"/>
      <c r="DW1" s="224" t="s">
        <v>248</v>
      </c>
      <c r="DX1" s="224"/>
      <c r="DY1" s="224"/>
      <c r="DZ1" s="224"/>
      <c r="EA1" s="224"/>
      <c r="EB1" s="224"/>
      <c r="EC1" s="224"/>
      <c r="ED1" s="224"/>
      <c r="EE1" s="224"/>
      <c r="EF1" s="224"/>
      <c r="EG1" s="224"/>
      <c r="EH1" s="224"/>
      <c r="EI1" s="224"/>
      <c r="EJ1" s="224"/>
      <c r="EK1" s="224" t="s">
        <v>249</v>
      </c>
      <c r="EL1" s="224"/>
      <c r="EM1" s="224"/>
      <c r="EN1" s="224"/>
      <c r="EO1" s="224"/>
      <c r="EP1" s="224"/>
      <c r="EQ1" s="224"/>
      <c r="ER1" s="224"/>
      <c r="ES1" s="224"/>
      <c r="ET1" s="224"/>
      <c r="EU1" s="224"/>
      <c r="EV1" s="224"/>
      <c r="EW1" s="224"/>
      <c r="EX1" s="224"/>
      <c r="EY1" s="224" t="s">
        <v>155</v>
      </c>
      <c r="EZ1" s="224"/>
      <c r="FA1" s="224"/>
      <c r="FB1" s="224"/>
      <c r="FC1" s="224"/>
      <c r="FD1" s="224"/>
      <c r="FE1" s="224"/>
      <c r="FF1" s="224"/>
      <c r="FG1" s="224"/>
      <c r="FH1" s="224"/>
      <c r="FI1" s="224"/>
      <c r="FJ1" s="224"/>
      <c r="FK1" s="224"/>
      <c r="FL1" s="224"/>
      <c r="FM1" s="217" t="s">
        <v>170</v>
      </c>
      <c r="FN1" s="217"/>
      <c r="FO1" s="217"/>
      <c r="FP1" s="217"/>
      <c r="FQ1" s="217"/>
      <c r="FR1" s="217"/>
      <c r="FS1" s="217"/>
      <c r="FT1" s="217"/>
      <c r="FU1" s="217"/>
      <c r="FV1" s="217"/>
      <c r="FW1" s="217"/>
      <c r="FX1" s="217"/>
      <c r="FY1" s="217" t="s">
        <v>171</v>
      </c>
      <c r="FZ1" s="217"/>
      <c r="GA1" s="217"/>
      <c r="GB1" s="217"/>
      <c r="GC1" s="217"/>
      <c r="GD1" s="217"/>
      <c r="GE1" s="217"/>
      <c r="GF1" s="217"/>
      <c r="GG1" s="217"/>
      <c r="GH1" s="217"/>
      <c r="GI1" s="217"/>
      <c r="GJ1" s="217"/>
      <c r="GK1" s="217"/>
      <c r="GL1" s="217"/>
      <c r="GM1" s="217" t="s">
        <v>172</v>
      </c>
      <c r="GN1" s="217"/>
      <c r="GO1" s="217"/>
      <c r="GP1" s="217"/>
      <c r="GQ1" s="217"/>
      <c r="GR1" s="217"/>
      <c r="GS1" s="217"/>
      <c r="GT1" s="217"/>
      <c r="GU1" s="217"/>
      <c r="GV1" s="217"/>
      <c r="GW1" s="217"/>
      <c r="GX1" s="217"/>
      <c r="GY1" s="217"/>
      <c r="GZ1" s="217"/>
      <c r="HA1" s="225" t="s">
        <v>173</v>
      </c>
      <c r="HB1" s="225"/>
      <c r="HC1" s="225"/>
      <c r="HD1" s="225"/>
      <c r="HE1" s="225"/>
      <c r="HF1" s="225"/>
      <c r="HG1" s="225"/>
      <c r="HH1" s="225"/>
      <c r="HI1" s="225"/>
      <c r="HJ1" s="225"/>
      <c r="HK1" s="225"/>
      <c r="HL1" s="225"/>
      <c r="HM1" s="225"/>
      <c r="HN1" s="225"/>
      <c r="HO1" s="217" t="s">
        <v>174</v>
      </c>
      <c r="HP1" s="217"/>
      <c r="HQ1" s="217"/>
      <c r="HR1" s="217"/>
      <c r="HS1" s="217"/>
      <c r="HT1" s="217"/>
      <c r="HU1" s="217"/>
      <c r="HV1" s="217"/>
      <c r="HW1" s="217"/>
      <c r="HX1" s="217"/>
      <c r="HY1" s="217"/>
      <c r="HZ1" s="217"/>
      <c r="IA1" s="217"/>
      <c r="IB1" s="217"/>
      <c r="IC1" s="217" t="s">
        <v>257</v>
      </c>
      <c r="ID1" s="217"/>
      <c r="IE1" s="217"/>
      <c r="IF1" s="217"/>
      <c r="IG1" s="217"/>
      <c r="IH1" s="217"/>
      <c r="II1" s="217"/>
      <c r="IJ1" s="217"/>
      <c r="IK1" s="217"/>
      <c r="IL1" s="217"/>
      <c r="IM1" s="217"/>
      <c r="IN1" s="217"/>
      <c r="IO1" s="217"/>
      <c r="IP1" s="217"/>
      <c r="IQ1" s="245" t="s">
        <v>258</v>
      </c>
      <c r="IR1" s="245"/>
      <c r="IS1" s="245"/>
      <c r="IT1" s="245"/>
      <c r="IU1" s="245"/>
      <c r="IV1" s="245"/>
      <c r="IW1" s="245"/>
      <c r="IX1" s="245"/>
      <c r="IY1" s="245"/>
      <c r="IZ1" s="245"/>
      <c r="JA1" s="245"/>
      <c r="JB1" s="245"/>
      <c r="JC1" s="245"/>
      <c r="JD1" s="245"/>
      <c r="JE1" s="217" t="s">
        <v>262</v>
      </c>
      <c r="JF1" s="217"/>
      <c r="JG1" s="217"/>
      <c r="JH1" s="217"/>
      <c r="JI1" s="217"/>
      <c r="JJ1" s="217"/>
      <c r="JK1" s="217"/>
      <c r="JL1" s="217"/>
      <c r="JM1" s="217"/>
      <c r="JN1" s="217"/>
      <c r="JO1" s="217"/>
      <c r="JP1" s="217"/>
      <c r="JQ1" s="217"/>
      <c r="JR1" s="217"/>
      <c r="JS1" s="217" t="s">
        <v>270</v>
      </c>
      <c r="JT1" s="217"/>
      <c r="JU1" s="217"/>
      <c r="JV1" s="217"/>
      <c r="JW1" s="217"/>
      <c r="JX1" s="217"/>
      <c r="JY1" s="217"/>
      <c r="JZ1" s="217"/>
      <c r="KA1" s="217"/>
      <c r="KB1" s="217"/>
      <c r="KC1" s="217"/>
      <c r="KD1" s="217"/>
      <c r="KE1" s="217"/>
      <c r="KF1" s="217"/>
      <c r="KG1" s="225" t="s">
        <v>156</v>
      </c>
      <c r="KH1" s="225"/>
      <c r="KI1" s="225"/>
      <c r="KJ1" s="225"/>
      <c r="KK1" s="225"/>
      <c r="KL1" s="225"/>
      <c r="KM1" s="225"/>
      <c r="KN1" s="225"/>
      <c r="KO1" s="225"/>
      <c r="KP1" s="225"/>
      <c r="KQ1" s="225"/>
      <c r="KR1" s="225"/>
      <c r="KS1" s="225"/>
      <c r="KT1" s="225"/>
      <c r="KU1" s="217" t="s">
        <v>264</v>
      </c>
      <c r="KV1" s="217"/>
      <c r="KW1" s="217"/>
      <c r="KX1" s="217"/>
      <c r="KY1" s="217"/>
      <c r="KZ1" s="217"/>
      <c r="LA1" s="217"/>
      <c r="LB1" s="217"/>
      <c r="LC1" s="217"/>
      <c r="LD1" s="217"/>
      <c r="LE1" s="217"/>
      <c r="LF1" s="217"/>
      <c r="LG1" s="217"/>
      <c r="LH1" s="217"/>
      <c r="LI1" s="240" t="s">
        <v>266</v>
      </c>
      <c r="LJ1" s="240"/>
      <c r="LK1" s="240"/>
      <c r="LL1" s="240"/>
      <c r="LM1" s="240"/>
      <c r="LN1" s="240"/>
      <c r="LO1" s="240"/>
      <c r="LP1" s="240"/>
      <c r="LQ1" s="240"/>
      <c r="LR1" s="240"/>
      <c r="LS1" s="240"/>
      <c r="LT1" s="240"/>
      <c r="LU1" s="240"/>
      <c r="LV1" s="240"/>
      <c r="LW1" s="240" t="s">
        <v>267</v>
      </c>
      <c r="LX1" s="240"/>
      <c r="LY1" s="240"/>
      <c r="LZ1" s="240"/>
      <c r="MA1" s="240"/>
      <c r="MB1" s="240"/>
      <c r="MC1" s="240"/>
      <c r="MD1" s="240"/>
      <c r="ME1" s="240"/>
      <c r="MF1" s="240"/>
      <c r="MG1" s="240"/>
      <c r="MH1" s="240"/>
      <c r="MI1" s="240"/>
      <c r="MJ1" s="240"/>
      <c r="MK1" s="240" t="s">
        <v>415</v>
      </c>
      <c r="ML1" s="240"/>
      <c r="MM1" s="240"/>
      <c r="MN1" s="240"/>
      <c r="MO1" s="240"/>
      <c r="MP1" s="240"/>
      <c r="MQ1" s="240"/>
      <c r="MR1" s="240"/>
      <c r="MS1" s="240"/>
      <c r="MT1" s="240"/>
      <c r="MU1" s="240"/>
      <c r="MV1" s="240"/>
      <c r="MW1" s="240"/>
      <c r="MX1" s="240"/>
      <c r="MY1" s="215" t="s">
        <v>157</v>
      </c>
      <c r="MZ1" s="215"/>
      <c r="NA1" s="215"/>
      <c r="NB1" s="215"/>
      <c r="NC1" s="215"/>
      <c r="ND1" s="215"/>
      <c r="NE1" s="215"/>
      <c r="NF1" s="215"/>
      <c r="NG1" s="215"/>
      <c r="NH1" s="215"/>
      <c r="NI1" s="215"/>
      <c r="NJ1" s="215"/>
      <c r="NK1" s="215"/>
      <c r="NL1" s="215"/>
      <c r="NM1" s="240" t="s">
        <v>158</v>
      </c>
      <c r="NN1" s="240"/>
      <c r="NO1" s="240"/>
      <c r="NP1" s="240"/>
      <c r="NQ1" s="240"/>
      <c r="NR1" s="240"/>
      <c r="NS1" s="240"/>
      <c r="NT1" s="240"/>
      <c r="NU1" s="240"/>
      <c r="NV1" s="240"/>
      <c r="NW1" s="240"/>
      <c r="NX1" s="240"/>
      <c r="NY1" s="240"/>
      <c r="NZ1" s="240"/>
      <c r="OA1" s="222"/>
      <c r="OB1" s="222"/>
      <c r="OC1" s="222"/>
      <c r="OD1" s="222"/>
      <c r="OE1" s="222"/>
      <c r="OF1" s="222"/>
    </row>
    <row r="2" spans="1:396" s="38" customFormat="1" ht="54.75" customHeight="1">
      <c r="A2" s="214"/>
      <c r="B2" s="214"/>
      <c r="C2" s="225" t="s">
        <v>362</v>
      </c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 t="s">
        <v>234</v>
      </c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 t="s">
        <v>236</v>
      </c>
      <c r="AD2" s="225"/>
      <c r="AE2" s="225"/>
      <c r="AF2" s="225"/>
      <c r="AG2" s="225"/>
      <c r="AH2" s="225"/>
      <c r="AI2" s="225"/>
      <c r="AJ2" s="225"/>
      <c r="AK2" s="225"/>
      <c r="AL2" s="225"/>
      <c r="AM2" s="225"/>
      <c r="AN2" s="225"/>
      <c r="AO2" s="225"/>
      <c r="AP2" s="225"/>
      <c r="AQ2" s="225" t="s">
        <v>238</v>
      </c>
      <c r="AR2" s="225"/>
      <c r="AS2" s="225"/>
      <c r="AT2" s="225"/>
      <c r="AU2" s="225"/>
      <c r="AV2" s="225"/>
      <c r="AW2" s="225"/>
      <c r="AX2" s="225"/>
      <c r="AY2" s="225"/>
      <c r="AZ2" s="225"/>
      <c r="BA2" s="225"/>
      <c r="BB2" s="225"/>
      <c r="BC2" s="225"/>
      <c r="BD2" s="225"/>
      <c r="BE2" s="225" t="s">
        <v>240</v>
      </c>
      <c r="BF2" s="225"/>
      <c r="BG2" s="225"/>
      <c r="BH2" s="225"/>
      <c r="BI2" s="225"/>
      <c r="BJ2" s="225"/>
      <c r="BK2" s="225"/>
      <c r="BL2" s="225"/>
      <c r="BM2" s="225"/>
      <c r="BN2" s="225"/>
      <c r="BO2" s="225"/>
      <c r="BP2" s="225"/>
      <c r="BQ2" s="225"/>
      <c r="BR2" s="225"/>
      <c r="BS2" s="217" t="s">
        <v>242</v>
      </c>
      <c r="BT2" s="217"/>
      <c r="BU2" s="217"/>
      <c r="BV2" s="217"/>
      <c r="BW2" s="217"/>
      <c r="BX2" s="217"/>
      <c r="BY2" s="217"/>
      <c r="BZ2" s="217"/>
      <c r="CA2" s="217"/>
      <c r="CB2" s="217"/>
      <c r="CC2" s="217"/>
      <c r="CD2" s="217"/>
      <c r="CE2" s="217"/>
      <c r="CF2" s="217"/>
      <c r="CG2" s="225" t="s">
        <v>244</v>
      </c>
      <c r="CH2" s="225"/>
      <c r="CI2" s="225"/>
      <c r="CJ2" s="225"/>
      <c r="CK2" s="225"/>
      <c r="CL2" s="225"/>
      <c r="CM2" s="225"/>
      <c r="CN2" s="225"/>
      <c r="CO2" s="225"/>
      <c r="CP2" s="225"/>
      <c r="CQ2" s="225"/>
      <c r="CR2" s="225"/>
      <c r="CS2" s="225"/>
      <c r="CT2" s="225"/>
      <c r="CU2" s="225" t="s">
        <v>246</v>
      </c>
      <c r="CV2" s="225"/>
      <c r="CW2" s="225"/>
      <c r="CX2" s="225"/>
      <c r="CY2" s="225"/>
      <c r="CZ2" s="225"/>
      <c r="DA2" s="225"/>
      <c r="DB2" s="225"/>
      <c r="DC2" s="225"/>
      <c r="DD2" s="225"/>
      <c r="DE2" s="225"/>
      <c r="DF2" s="225"/>
      <c r="DG2" s="225"/>
      <c r="DH2" s="225"/>
      <c r="DI2" s="225" t="s">
        <v>412</v>
      </c>
      <c r="DJ2" s="225"/>
      <c r="DK2" s="225"/>
      <c r="DL2" s="225"/>
      <c r="DM2" s="225"/>
      <c r="DN2" s="225"/>
      <c r="DO2" s="225"/>
      <c r="DP2" s="225"/>
      <c r="DQ2" s="225"/>
      <c r="DR2" s="225"/>
      <c r="DS2" s="225"/>
      <c r="DT2" s="225"/>
      <c r="DU2" s="225"/>
      <c r="DV2" s="225"/>
      <c r="DW2" s="217" t="s">
        <v>247</v>
      </c>
      <c r="DX2" s="217"/>
      <c r="DY2" s="217"/>
      <c r="DZ2" s="217"/>
      <c r="EA2" s="217"/>
      <c r="EB2" s="217"/>
      <c r="EC2" s="217"/>
      <c r="ED2" s="217"/>
      <c r="EE2" s="217"/>
      <c r="EF2" s="217"/>
      <c r="EG2" s="217"/>
      <c r="EH2" s="217"/>
      <c r="EI2" s="217"/>
      <c r="EJ2" s="217"/>
      <c r="EK2" s="217" t="s">
        <v>250</v>
      </c>
      <c r="EL2" s="217"/>
      <c r="EM2" s="217"/>
      <c r="EN2" s="217"/>
      <c r="EO2" s="217"/>
      <c r="EP2" s="217"/>
      <c r="EQ2" s="217"/>
      <c r="ER2" s="217"/>
      <c r="ES2" s="217"/>
      <c r="ET2" s="217"/>
      <c r="EU2" s="217"/>
      <c r="EV2" s="217"/>
      <c r="EW2" s="217"/>
      <c r="EX2" s="217"/>
      <c r="EY2" s="217" t="s">
        <v>251</v>
      </c>
      <c r="EZ2" s="217"/>
      <c r="FA2" s="217"/>
      <c r="FB2" s="217"/>
      <c r="FC2" s="217"/>
      <c r="FD2" s="217"/>
      <c r="FE2" s="217"/>
      <c r="FF2" s="217"/>
      <c r="FG2" s="217"/>
      <c r="FH2" s="217"/>
      <c r="FI2" s="217"/>
      <c r="FJ2" s="217"/>
      <c r="FK2" s="217"/>
      <c r="FL2" s="217"/>
      <c r="FM2" s="217" t="s">
        <v>252</v>
      </c>
      <c r="FN2" s="217"/>
      <c r="FO2" s="217"/>
      <c r="FP2" s="217"/>
      <c r="FQ2" s="217"/>
      <c r="FR2" s="217"/>
      <c r="FS2" s="217"/>
      <c r="FT2" s="217"/>
      <c r="FU2" s="217"/>
      <c r="FV2" s="217"/>
      <c r="FW2" s="217"/>
      <c r="FX2" s="217"/>
      <c r="FY2" s="217" t="s">
        <v>253</v>
      </c>
      <c r="FZ2" s="217"/>
      <c r="GA2" s="217"/>
      <c r="GB2" s="217"/>
      <c r="GC2" s="217"/>
      <c r="GD2" s="217"/>
      <c r="GE2" s="217"/>
      <c r="GF2" s="217"/>
      <c r="GG2" s="217"/>
      <c r="GH2" s="217"/>
      <c r="GI2" s="217"/>
      <c r="GJ2" s="217"/>
      <c r="GK2" s="217"/>
      <c r="GL2" s="217"/>
      <c r="GM2" s="217" t="s">
        <v>254</v>
      </c>
      <c r="GN2" s="217"/>
      <c r="GO2" s="217"/>
      <c r="GP2" s="217"/>
      <c r="GQ2" s="217"/>
      <c r="GR2" s="217"/>
      <c r="GS2" s="217"/>
      <c r="GT2" s="217"/>
      <c r="GU2" s="217"/>
      <c r="GV2" s="217"/>
      <c r="GW2" s="217"/>
      <c r="GX2" s="217"/>
      <c r="GY2" s="217"/>
      <c r="GZ2" s="217"/>
      <c r="HA2" s="220" t="s">
        <v>255</v>
      </c>
      <c r="HB2" s="220"/>
      <c r="HC2" s="220"/>
      <c r="HD2" s="220"/>
      <c r="HE2" s="220"/>
      <c r="HF2" s="220"/>
      <c r="HG2" s="220"/>
      <c r="HH2" s="220"/>
      <c r="HI2" s="220"/>
      <c r="HJ2" s="220"/>
      <c r="HK2" s="220"/>
      <c r="HL2" s="220"/>
      <c r="HM2" s="220"/>
      <c r="HN2" s="220"/>
      <c r="HO2" s="217" t="s">
        <v>256</v>
      </c>
      <c r="HP2" s="217"/>
      <c r="HQ2" s="217"/>
      <c r="HR2" s="217"/>
      <c r="HS2" s="217"/>
      <c r="HT2" s="217"/>
      <c r="HU2" s="217"/>
      <c r="HV2" s="217"/>
      <c r="HW2" s="217"/>
      <c r="HX2" s="217"/>
      <c r="HY2" s="217"/>
      <c r="HZ2" s="217"/>
      <c r="IA2" s="217"/>
      <c r="IB2" s="217"/>
      <c r="IC2" s="217" t="s">
        <v>260</v>
      </c>
      <c r="ID2" s="217"/>
      <c r="IE2" s="217"/>
      <c r="IF2" s="217"/>
      <c r="IG2" s="217"/>
      <c r="IH2" s="217"/>
      <c r="II2" s="217"/>
      <c r="IJ2" s="217"/>
      <c r="IK2" s="217"/>
      <c r="IL2" s="217"/>
      <c r="IM2" s="217"/>
      <c r="IN2" s="217"/>
      <c r="IO2" s="217"/>
      <c r="IP2" s="217"/>
      <c r="IQ2" s="225" t="s">
        <v>259</v>
      </c>
      <c r="IR2" s="225"/>
      <c r="IS2" s="225"/>
      <c r="IT2" s="225"/>
      <c r="IU2" s="225"/>
      <c r="IV2" s="225"/>
      <c r="IW2" s="225"/>
      <c r="IX2" s="225"/>
      <c r="IY2" s="225"/>
      <c r="IZ2" s="225"/>
      <c r="JA2" s="225"/>
      <c r="JB2" s="225"/>
      <c r="JC2" s="225"/>
      <c r="JD2" s="225"/>
      <c r="JE2" s="217" t="s">
        <v>261</v>
      </c>
      <c r="JF2" s="217"/>
      <c r="JG2" s="217"/>
      <c r="JH2" s="217"/>
      <c r="JI2" s="217"/>
      <c r="JJ2" s="217"/>
      <c r="JK2" s="217"/>
      <c r="JL2" s="217"/>
      <c r="JM2" s="217"/>
      <c r="JN2" s="217"/>
      <c r="JO2" s="217"/>
      <c r="JP2" s="217"/>
      <c r="JQ2" s="217"/>
      <c r="JR2" s="217"/>
      <c r="JS2" s="217" t="s">
        <v>280</v>
      </c>
      <c r="JT2" s="217"/>
      <c r="JU2" s="217"/>
      <c r="JV2" s="217"/>
      <c r="JW2" s="217"/>
      <c r="JX2" s="217"/>
      <c r="JY2" s="217"/>
      <c r="JZ2" s="217"/>
      <c r="KA2" s="217"/>
      <c r="KB2" s="217"/>
      <c r="KC2" s="217"/>
      <c r="KD2" s="217"/>
      <c r="KE2" s="217"/>
      <c r="KF2" s="217"/>
      <c r="KG2" s="225" t="s">
        <v>263</v>
      </c>
      <c r="KH2" s="225"/>
      <c r="KI2" s="225"/>
      <c r="KJ2" s="225"/>
      <c r="KK2" s="225"/>
      <c r="KL2" s="225"/>
      <c r="KM2" s="225"/>
      <c r="KN2" s="225"/>
      <c r="KO2" s="225"/>
      <c r="KP2" s="225"/>
      <c r="KQ2" s="225"/>
      <c r="KR2" s="225"/>
      <c r="KS2" s="225"/>
      <c r="KT2" s="225"/>
      <c r="KU2" s="217" t="s">
        <v>265</v>
      </c>
      <c r="KV2" s="217"/>
      <c r="KW2" s="217"/>
      <c r="KX2" s="217"/>
      <c r="KY2" s="217"/>
      <c r="KZ2" s="217"/>
      <c r="LA2" s="217"/>
      <c r="LB2" s="217"/>
      <c r="LC2" s="217"/>
      <c r="LD2" s="217"/>
      <c r="LE2" s="217"/>
      <c r="LF2" s="217"/>
      <c r="LG2" s="217"/>
      <c r="LH2" s="217"/>
      <c r="LI2" s="225" t="s">
        <v>271</v>
      </c>
      <c r="LJ2" s="225"/>
      <c r="LK2" s="225"/>
      <c r="LL2" s="225"/>
      <c r="LM2" s="225"/>
      <c r="LN2" s="225"/>
      <c r="LO2" s="225"/>
      <c r="LP2" s="225"/>
      <c r="LQ2" s="225"/>
      <c r="LR2" s="225"/>
      <c r="LS2" s="225"/>
      <c r="LT2" s="225"/>
      <c r="LU2" s="225"/>
      <c r="LV2" s="225"/>
      <c r="LW2" s="225" t="s">
        <v>268</v>
      </c>
      <c r="LX2" s="225"/>
      <c r="LY2" s="225"/>
      <c r="LZ2" s="225"/>
      <c r="MA2" s="225"/>
      <c r="MB2" s="225"/>
      <c r="MC2" s="225"/>
      <c r="MD2" s="225"/>
      <c r="ME2" s="225"/>
      <c r="MF2" s="225"/>
      <c r="MG2" s="225"/>
      <c r="MH2" s="225"/>
      <c r="MI2" s="225"/>
      <c r="MJ2" s="225"/>
      <c r="MK2" s="225" t="s">
        <v>269</v>
      </c>
      <c r="ML2" s="225"/>
      <c r="MM2" s="225"/>
      <c r="MN2" s="225"/>
      <c r="MO2" s="225"/>
      <c r="MP2" s="225"/>
      <c r="MQ2" s="225"/>
      <c r="MR2" s="225"/>
      <c r="MS2" s="225"/>
      <c r="MT2" s="225"/>
      <c r="MU2" s="225"/>
      <c r="MV2" s="225"/>
      <c r="MW2" s="225"/>
      <c r="MX2" s="225"/>
      <c r="MY2" s="217" t="s">
        <v>272</v>
      </c>
      <c r="MZ2" s="217"/>
      <c r="NA2" s="217"/>
      <c r="NB2" s="217"/>
      <c r="NC2" s="217"/>
      <c r="ND2" s="217"/>
      <c r="NE2" s="217"/>
      <c r="NF2" s="217"/>
      <c r="NG2" s="217"/>
      <c r="NH2" s="217"/>
      <c r="NI2" s="217"/>
      <c r="NJ2" s="217"/>
      <c r="NK2" s="217"/>
      <c r="NL2" s="217"/>
      <c r="NM2" s="225" t="s">
        <v>159</v>
      </c>
      <c r="NN2" s="225"/>
      <c r="NO2" s="225"/>
      <c r="NP2" s="225"/>
      <c r="NQ2" s="225"/>
      <c r="NR2" s="225"/>
      <c r="NS2" s="225"/>
      <c r="NT2" s="225"/>
      <c r="NU2" s="225"/>
      <c r="NV2" s="225"/>
      <c r="NW2" s="225"/>
      <c r="NX2" s="225"/>
      <c r="NY2" s="225"/>
      <c r="NZ2" s="225"/>
      <c r="OA2" s="234" t="s">
        <v>296</v>
      </c>
      <c r="OB2" s="234"/>
      <c r="OC2" s="234"/>
      <c r="OD2" s="234"/>
      <c r="OE2" s="234"/>
      <c r="OF2" s="234"/>
    </row>
    <row r="3" spans="1:396" s="15" customFormat="1" ht="88.5" customHeight="1">
      <c r="A3" s="83" t="s">
        <v>0</v>
      </c>
      <c r="B3" s="84" t="s">
        <v>353</v>
      </c>
      <c r="C3" s="83" t="s">
        <v>3</v>
      </c>
      <c r="D3" s="83" t="s">
        <v>6</v>
      </c>
      <c r="E3" s="84"/>
      <c r="F3" s="84" t="s">
        <v>8</v>
      </c>
      <c r="G3" s="84" t="s">
        <v>7</v>
      </c>
      <c r="H3" s="84" t="s">
        <v>424</v>
      </c>
      <c r="I3" s="8" t="s">
        <v>281</v>
      </c>
      <c r="J3" s="8" t="s">
        <v>282</v>
      </c>
      <c r="K3" s="8" t="s">
        <v>283</v>
      </c>
      <c r="L3" s="8" t="s">
        <v>284</v>
      </c>
      <c r="M3" s="8" t="s">
        <v>285</v>
      </c>
      <c r="N3" s="8" t="s">
        <v>320</v>
      </c>
      <c r="O3" s="6" t="s">
        <v>0</v>
      </c>
      <c r="P3" s="6" t="s">
        <v>1</v>
      </c>
      <c r="Q3" s="6" t="s">
        <v>3</v>
      </c>
      <c r="R3" s="6" t="s">
        <v>6</v>
      </c>
      <c r="S3" s="181" t="s">
        <v>313</v>
      </c>
      <c r="T3" s="181" t="s">
        <v>8</v>
      </c>
      <c r="U3" s="181" t="s">
        <v>7</v>
      </c>
      <c r="V3" s="181" t="s">
        <v>424</v>
      </c>
      <c r="W3" s="8" t="s">
        <v>281</v>
      </c>
      <c r="X3" s="8" t="s">
        <v>282</v>
      </c>
      <c r="Y3" s="8" t="s">
        <v>283</v>
      </c>
      <c r="Z3" s="8" t="s">
        <v>284</v>
      </c>
      <c r="AA3" s="8" t="s">
        <v>285</v>
      </c>
      <c r="AB3" s="8" t="s">
        <v>320</v>
      </c>
      <c r="AC3" s="6" t="s">
        <v>0</v>
      </c>
      <c r="AD3" s="6" t="s">
        <v>1</v>
      </c>
      <c r="AE3" s="6" t="s">
        <v>3</v>
      </c>
      <c r="AF3" s="6" t="s">
        <v>6</v>
      </c>
      <c r="AG3" s="181" t="s">
        <v>313</v>
      </c>
      <c r="AH3" s="181" t="s">
        <v>8</v>
      </c>
      <c r="AI3" s="181" t="s">
        <v>7</v>
      </c>
      <c r="AJ3" s="181" t="s">
        <v>424</v>
      </c>
      <c r="AK3" s="8" t="s">
        <v>281</v>
      </c>
      <c r="AL3" s="8" t="s">
        <v>282</v>
      </c>
      <c r="AM3" s="8" t="s">
        <v>283</v>
      </c>
      <c r="AN3" s="8" t="s">
        <v>284</v>
      </c>
      <c r="AO3" s="8" t="s">
        <v>285</v>
      </c>
      <c r="AP3" s="8" t="s">
        <v>320</v>
      </c>
      <c r="AQ3" s="6" t="s">
        <v>0</v>
      </c>
      <c r="AR3" s="6" t="s">
        <v>1</v>
      </c>
      <c r="AS3" s="6" t="s">
        <v>3</v>
      </c>
      <c r="AT3" s="6" t="s">
        <v>6</v>
      </c>
      <c r="AU3" s="181" t="s">
        <v>304</v>
      </c>
      <c r="AV3" s="181" t="s">
        <v>8</v>
      </c>
      <c r="AW3" s="181" t="s">
        <v>7</v>
      </c>
      <c r="AX3" s="181" t="s">
        <v>424</v>
      </c>
      <c r="AY3" s="8" t="s">
        <v>281</v>
      </c>
      <c r="AZ3" s="8" t="s">
        <v>282</v>
      </c>
      <c r="BA3" s="8" t="s">
        <v>283</v>
      </c>
      <c r="BB3" s="8" t="s">
        <v>284</v>
      </c>
      <c r="BC3" s="8" t="s">
        <v>285</v>
      </c>
      <c r="BD3" s="8" t="s">
        <v>320</v>
      </c>
      <c r="BE3" s="6" t="s">
        <v>0</v>
      </c>
      <c r="BF3" s="6" t="s">
        <v>1</v>
      </c>
      <c r="BG3" s="6" t="s">
        <v>3</v>
      </c>
      <c r="BH3" s="6" t="s">
        <v>6</v>
      </c>
      <c r="BI3" s="181" t="s">
        <v>313</v>
      </c>
      <c r="BJ3" s="181" t="s">
        <v>8</v>
      </c>
      <c r="BK3" s="181" t="s">
        <v>7</v>
      </c>
      <c r="BL3" s="181" t="s">
        <v>424</v>
      </c>
      <c r="BM3" s="8" t="s">
        <v>281</v>
      </c>
      <c r="BN3" s="8" t="s">
        <v>282</v>
      </c>
      <c r="BO3" s="8" t="s">
        <v>283</v>
      </c>
      <c r="BP3" s="8" t="s">
        <v>284</v>
      </c>
      <c r="BQ3" s="8" t="s">
        <v>285</v>
      </c>
      <c r="BR3" s="8" t="s">
        <v>320</v>
      </c>
      <c r="BS3" s="6" t="s">
        <v>0</v>
      </c>
      <c r="BT3" s="6" t="s">
        <v>1</v>
      </c>
      <c r="BU3" s="6" t="s">
        <v>3</v>
      </c>
      <c r="BV3" s="6" t="s">
        <v>6</v>
      </c>
      <c r="BW3" s="181" t="s">
        <v>411</v>
      </c>
      <c r="BX3" s="181" t="s">
        <v>8</v>
      </c>
      <c r="BY3" s="181" t="s">
        <v>7</v>
      </c>
      <c r="BZ3" s="181" t="s">
        <v>424</v>
      </c>
      <c r="CA3" s="8" t="s">
        <v>281</v>
      </c>
      <c r="CB3" s="8" t="s">
        <v>282</v>
      </c>
      <c r="CC3" s="8" t="s">
        <v>283</v>
      </c>
      <c r="CD3" s="8" t="s">
        <v>284</v>
      </c>
      <c r="CE3" s="8" t="s">
        <v>285</v>
      </c>
      <c r="CF3" s="8" t="s">
        <v>320</v>
      </c>
      <c r="CG3" s="6" t="s">
        <v>0</v>
      </c>
      <c r="CH3" s="6" t="s">
        <v>1</v>
      </c>
      <c r="CI3" s="6" t="s">
        <v>3</v>
      </c>
      <c r="CJ3" s="6" t="s">
        <v>6</v>
      </c>
      <c r="CK3" s="181" t="s">
        <v>313</v>
      </c>
      <c r="CL3" s="181" t="s">
        <v>8</v>
      </c>
      <c r="CM3" s="181" t="s">
        <v>7</v>
      </c>
      <c r="CN3" s="181" t="s">
        <v>424</v>
      </c>
      <c r="CO3" s="8" t="s">
        <v>281</v>
      </c>
      <c r="CP3" s="8" t="s">
        <v>282</v>
      </c>
      <c r="CQ3" s="8" t="s">
        <v>283</v>
      </c>
      <c r="CR3" s="8" t="s">
        <v>284</v>
      </c>
      <c r="CS3" s="8" t="s">
        <v>285</v>
      </c>
      <c r="CT3" s="8" t="s">
        <v>320</v>
      </c>
      <c r="CU3" s="6" t="s">
        <v>0</v>
      </c>
      <c r="CV3" s="6" t="s">
        <v>1</v>
      </c>
      <c r="CW3" s="6" t="s">
        <v>3</v>
      </c>
      <c r="CX3" s="6" t="s">
        <v>6</v>
      </c>
      <c r="CY3" s="181" t="s">
        <v>313</v>
      </c>
      <c r="CZ3" s="181" t="s">
        <v>8</v>
      </c>
      <c r="DA3" s="181" t="s">
        <v>7</v>
      </c>
      <c r="DB3" s="181" t="s">
        <v>424</v>
      </c>
      <c r="DC3" s="8" t="s">
        <v>281</v>
      </c>
      <c r="DD3" s="8" t="s">
        <v>282</v>
      </c>
      <c r="DE3" s="8" t="s">
        <v>283</v>
      </c>
      <c r="DF3" s="8" t="s">
        <v>284</v>
      </c>
      <c r="DG3" s="8" t="s">
        <v>285</v>
      </c>
      <c r="DH3" s="8" t="s">
        <v>320</v>
      </c>
      <c r="DI3" s="83" t="s">
        <v>0</v>
      </c>
      <c r="DJ3" s="83" t="s">
        <v>1</v>
      </c>
      <c r="DK3" s="83" t="s">
        <v>3</v>
      </c>
      <c r="DL3" s="83" t="s">
        <v>6</v>
      </c>
      <c r="DM3" s="84"/>
      <c r="DN3" s="84" t="s">
        <v>8</v>
      </c>
      <c r="DO3" s="84" t="s">
        <v>7</v>
      </c>
      <c r="DP3" s="181" t="s">
        <v>424</v>
      </c>
      <c r="DQ3" s="8" t="s">
        <v>281</v>
      </c>
      <c r="DR3" s="8" t="s">
        <v>282</v>
      </c>
      <c r="DS3" s="8" t="s">
        <v>283</v>
      </c>
      <c r="DT3" s="8" t="s">
        <v>284</v>
      </c>
      <c r="DU3" s="8" t="s">
        <v>285</v>
      </c>
      <c r="DV3" s="8" t="s">
        <v>320</v>
      </c>
      <c r="DW3" s="6" t="s">
        <v>0</v>
      </c>
      <c r="DX3" s="6" t="s">
        <v>1</v>
      </c>
      <c r="DY3" s="6" t="s">
        <v>3</v>
      </c>
      <c r="DZ3" s="6" t="s">
        <v>6</v>
      </c>
      <c r="EA3" s="181" t="s">
        <v>305</v>
      </c>
      <c r="EB3" s="181" t="s">
        <v>8</v>
      </c>
      <c r="EC3" s="181" t="s">
        <v>7</v>
      </c>
      <c r="ED3" s="181" t="s">
        <v>424</v>
      </c>
      <c r="EE3" s="8" t="s">
        <v>281</v>
      </c>
      <c r="EF3" s="8" t="s">
        <v>282</v>
      </c>
      <c r="EG3" s="8" t="s">
        <v>283</v>
      </c>
      <c r="EH3" s="8" t="s">
        <v>284</v>
      </c>
      <c r="EI3" s="8" t="s">
        <v>285</v>
      </c>
      <c r="EJ3" s="8" t="s">
        <v>320</v>
      </c>
      <c r="EK3" s="6" t="s">
        <v>0</v>
      </c>
      <c r="EL3" s="6" t="s">
        <v>1</v>
      </c>
      <c r="EM3" s="6" t="s">
        <v>3</v>
      </c>
      <c r="EN3" s="6" t="s">
        <v>6</v>
      </c>
      <c r="EO3" s="181" t="s">
        <v>306</v>
      </c>
      <c r="EP3" s="181" t="s">
        <v>8</v>
      </c>
      <c r="EQ3" s="181" t="s">
        <v>7</v>
      </c>
      <c r="ER3" s="181" t="s">
        <v>424</v>
      </c>
      <c r="ES3" s="8" t="s">
        <v>281</v>
      </c>
      <c r="ET3" s="8" t="s">
        <v>282</v>
      </c>
      <c r="EU3" s="8" t="s">
        <v>283</v>
      </c>
      <c r="EV3" s="8" t="s">
        <v>284</v>
      </c>
      <c r="EW3" s="8" t="s">
        <v>285</v>
      </c>
      <c r="EX3" s="8" t="s">
        <v>320</v>
      </c>
      <c r="EY3" s="6" t="s">
        <v>0</v>
      </c>
      <c r="EZ3" s="6" t="s">
        <v>1</v>
      </c>
      <c r="FA3" s="6" t="s">
        <v>3</v>
      </c>
      <c r="FB3" s="6" t="s">
        <v>6</v>
      </c>
      <c r="FC3" s="181" t="s">
        <v>413</v>
      </c>
      <c r="FD3" s="181" t="s">
        <v>8</v>
      </c>
      <c r="FE3" s="181" t="s">
        <v>7</v>
      </c>
      <c r="FF3" s="181" t="s">
        <v>424</v>
      </c>
      <c r="FG3" s="8" t="s">
        <v>281</v>
      </c>
      <c r="FH3" s="8" t="s">
        <v>282</v>
      </c>
      <c r="FI3" s="8" t="s">
        <v>283</v>
      </c>
      <c r="FJ3" s="8" t="s">
        <v>284</v>
      </c>
      <c r="FK3" s="8" t="s">
        <v>285</v>
      </c>
      <c r="FL3" s="8" t="s">
        <v>320</v>
      </c>
      <c r="FM3" s="6" t="s">
        <v>3</v>
      </c>
      <c r="FN3" s="6" t="s">
        <v>6</v>
      </c>
      <c r="FO3" s="181" t="s">
        <v>364</v>
      </c>
      <c r="FP3" s="181" t="s">
        <v>8</v>
      </c>
      <c r="FQ3" s="181" t="s">
        <v>7</v>
      </c>
      <c r="FR3" s="181" t="s">
        <v>424</v>
      </c>
      <c r="FS3" s="8" t="s">
        <v>281</v>
      </c>
      <c r="FT3" s="8" t="s">
        <v>282</v>
      </c>
      <c r="FU3" s="8" t="s">
        <v>283</v>
      </c>
      <c r="FV3" s="8" t="s">
        <v>284</v>
      </c>
      <c r="FW3" s="8" t="s">
        <v>285</v>
      </c>
      <c r="FX3" s="8" t="s">
        <v>320</v>
      </c>
      <c r="FY3" s="6" t="s">
        <v>0</v>
      </c>
      <c r="FZ3" s="6" t="s">
        <v>1</v>
      </c>
      <c r="GA3" s="6" t="s">
        <v>3</v>
      </c>
      <c r="GB3" s="6" t="s">
        <v>6</v>
      </c>
      <c r="GC3" s="181" t="s">
        <v>365</v>
      </c>
      <c r="GD3" s="181" t="s">
        <v>8</v>
      </c>
      <c r="GE3" s="181" t="s">
        <v>7</v>
      </c>
      <c r="GF3" s="181" t="s">
        <v>424</v>
      </c>
      <c r="GG3" s="8" t="s">
        <v>281</v>
      </c>
      <c r="GH3" s="8" t="s">
        <v>282</v>
      </c>
      <c r="GI3" s="8" t="s">
        <v>283</v>
      </c>
      <c r="GJ3" s="8" t="s">
        <v>284</v>
      </c>
      <c r="GK3" s="8" t="s">
        <v>285</v>
      </c>
      <c r="GL3" s="8" t="s">
        <v>320</v>
      </c>
      <c r="GM3" s="6" t="s">
        <v>0</v>
      </c>
      <c r="GN3" s="6" t="s">
        <v>1</v>
      </c>
      <c r="GO3" s="6" t="s">
        <v>3</v>
      </c>
      <c r="GP3" s="6" t="s">
        <v>6</v>
      </c>
      <c r="GQ3" s="181" t="s">
        <v>431</v>
      </c>
      <c r="GR3" s="181" t="s">
        <v>8</v>
      </c>
      <c r="GS3" s="181" t="s">
        <v>7</v>
      </c>
      <c r="GT3" s="181" t="s">
        <v>424</v>
      </c>
      <c r="GU3" s="8" t="s">
        <v>281</v>
      </c>
      <c r="GV3" s="8" t="s">
        <v>282</v>
      </c>
      <c r="GW3" s="8" t="s">
        <v>283</v>
      </c>
      <c r="GX3" s="8" t="s">
        <v>284</v>
      </c>
      <c r="GY3" s="8" t="s">
        <v>285</v>
      </c>
      <c r="GZ3" s="8" t="s">
        <v>320</v>
      </c>
      <c r="HA3" s="6" t="s">
        <v>0</v>
      </c>
      <c r="HB3" s="6" t="s">
        <v>1</v>
      </c>
      <c r="HC3" s="6" t="s">
        <v>3</v>
      </c>
      <c r="HD3" s="6" t="s">
        <v>6</v>
      </c>
      <c r="HE3" s="181" t="s">
        <v>313</v>
      </c>
      <c r="HF3" s="181" t="s">
        <v>8</v>
      </c>
      <c r="HG3" s="181" t="s">
        <v>7</v>
      </c>
      <c r="HH3" s="181" t="s">
        <v>424</v>
      </c>
      <c r="HI3" s="8" t="s">
        <v>281</v>
      </c>
      <c r="HJ3" s="8" t="s">
        <v>282</v>
      </c>
      <c r="HK3" s="8" t="s">
        <v>283</v>
      </c>
      <c r="HL3" s="8" t="s">
        <v>284</v>
      </c>
      <c r="HM3" s="8" t="s">
        <v>285</v>
      </c>
      <c r="HN3" s="8" t="s">
        <v>320</v>
      </c>
      <c r="HO3" s="6" t="s">
        <v>0</v>
      </c>
      <c r="HP3" s="6" t="s">
        <v>1</v>
      </c>
      <c r="HQ3" s="6" t="s">
        <v>3</v>
      </c>
      <c r="HR3" s="6" t="s">
        <v>6</v>
      </c>
      <c r="HS3" s="181" t="s">
        <v>366</v>
      </c>
      <c r="HT3" s="181" t="s">
        <v>8</v>
      </c>
      <c r="HU3" s="181" t="s">
        <v>7</v>
      </c>
      <c r="HV3" s="181" t="s">
        <v>424</v>
      </c>
      <c r="HW3" s="8" t="s">
        <v>281</v>
      </c>
      <c r="HX3" s="8" t="s">
        <v>282</v>
      </c>
      <c r="HY3" s="8" t="s">
        <v>283</v>
      </c>
      <c r="HZ3" s="8" t="s">
        <v>284</v>
      </c>
      <c r="IA3" s="8" t="s">
        <v>285</v>
      </c>
      <c r="IB3" s="8" t="s">
        <v>320</v>
      </c>
      <c r="IC3" s="6" t="s">
        <v>0</v>
      </c>
      <c r="ID3" s="6" t="s">
        <v>1</v>
      </c>
      <c r="IE3" s="6" t="s">
        <v>3</v>
      </c>
      <c r="IF3" s="6" t="s">
        <v>6</v>
      </c>
      <c r="IG3" s="181" t="s">
        <v>367</v>
      </c>
      <c r="IH3" s="181" t="s">
        <v>8</v>
      </c>
      <c r="II3" s="181" t="s">
        <v>7</v>
      </c>
      <c r="IJ3" s="181" t="s">
        <v>424</v>
      </c>
      <c r="IK3" s="8" t="s">
        <v>281</v>
      </c>
      <c r="IL3" s="8" t="s">
        <v>282</v>
      </c>
      <c r="IM3" s="8" t="s">
        <v>283</v>
      </c>
      <c r="IN3" s="8" t="s">
        <v>284</v>
      </c>
      <c r="IO3" s="8" t="s">
        <v>285</v>
      </c>
      <c r="IP3" s="8" t="s">
        <v>320</v>
      </c>
      <c r="IQ3" s="6" t="s">
        <v>0</v>
      </c>
      <c r="IR3" s="6" t="s">
        <v>1</v>
      </c>
      <c r="IS3" s="6" t="s">
        <v>3</v>
      </c>
      <c r="IT3" s="6" t="s">
        <v>6</v>
      </c>
      <c r="IU3" s="181" t="s">
        <v>313</v>
      </c>
      <c r="IV3" s="181" t="s">
        <v>8</v>
      </c>
      <c r="IW3" s="181" t="s">
        <v>7</v>
      </c>
      <c r="IX3" s="181" t="s">
        <v>424</v>
      </c>
      <c r="IY3" s="8" t="s">
        <v>281</v>
      </c>
      <c r="IZ3" s="8" t="s">
        <v>282</v>
      </c>
      <c r="JA3" s="8" t="s">
        <v>283</v>
      </c>
      <c r="JB3" s="8" t="s">
        <v>284</v>
      </c>
      <c r="JC3" s="8" t="s">
        <v>285</v>
      </c>
      <c r="JD3" s="8" t="s">
        <v>320</v>
      </c>
      <c r="JE3" s="6" t="s">
        <v>0</v>
      </c>
      <c r="JF3" s="6" t="s">
        <v>1</v>
      </c>
      <c r="JG3" s="6" t="s">
        <v>3</v>
      </c>
      <c r="JH3" s="6" t="s">
        <v>6</v>
      </c>
      <c r="JI3" s="181" t="s">
        <v>314</v>
      </c>
      <c r="JJ3" s="181" t="s">
        <v>8</v>
      </c>
      <c r="JK3" s="181" t="s">
        <v>7</v>
      </c>
      <c r="JL3" s="181" t="s">
        <v>424</v>
      </c>
      <c r="JM3" s="8" t="s">
        <v>281</v>
      </c>
      <c r="JN3" s="8" t="s">
        <v>282</v>
      </c>
      <c r="JO3" s="8" t="s">
        <v>283</v>
      </c>
      <c r="JP3" s="8" t="s">
        <v>284</v>
      </c>
      <c r="JQ3" s="8" t="s">
        <v>285</v>
      </c>
      <c r="JR3" s="8" t="s">
        <v>320</v>
      </c>
      <c r="JS3" s="6" t="s">
        <v>0</v>
      </c>
      <c r="JT3" s="6" t="s">
        <v>1</v>
      </c>
      <c r="JU3" s="6" t="s">
        <v>3</v>
      </c>
      <c r="JV3" s="6" t="s">
        <v>6</v>
      </c>
      <c r="JW3" s="181" t="s">
        <v>307</v>
      </c>
      <c r="JX3" s="181" t="s">
        <v>8</v>
      </c>
      <c r="JY3" s="181" t="s">
        <v>7</v>
      </c>
      <c r="JZ3" s="181" t="s">
        <v>424</v>
      </c>
      <c r="KA3" s="8" t="s">
        <v>281</v>
      </c>
      <c r="KB3" s="8" t="s">
        <v>282</v>
      </c>
      <c r="KC3" s="8" t="s">
        <v>283</v>
      </c>
      <c r="KD3" s="8" t="s">
        <v>284</v>
      </c>
      <c r="KE3" s="8" t="s">
        <v>285</v>
      </c>
      <c r="KF3" s="8" t="s">
        <v>320</v>
      </c>
      <c r="KG3" s="6" t="s">
        <v>0</v>
      </c>
      <c r="KH3" s="6" t="s">
        <v>1</v>
      </c>
      <c r="KI3" s="83" t="s">
        <v>3</v>
      </c>
      <c r="KJ3" s="83" t="s">
        <v>6</v>
      </c>
      <c r="KK3" s="84"/>
      <c r="KL3" s="84" t="s">
        <v>8</v>
      </c>
      <c r="KM3" s="84" t="s">
        <v>7</v>
      </c>
      <c r="KN3" s="84" t="s">
        <v>424</v>
      </c>
      <c r="KO3" s="8" t="s">
        <v>281</v>
      </c>
      <c r="KP3" s="8" t="s">
        <v>282</v>
      </c>
      <c r="KQ3" s="8" t="s">
        <v>283</v>
      </c>
      <c r="KR3" s="8" t="s">
        <v>284</v>
      </c>
      <c r="KS3" s="8" t="s">
        <v>285</v>
      </c>
      <c r="KT3" s="8" t="s">
        <v>320</v>
      </c>
      <c r="KU3" s="83" t="s">
        <v>0</v>
      </c>
      <c r="KV3" s="83" t="s">
        <v>1</v>
      </c>
      <c r="KW3" s="83" t="s">
        <v>3</v>
      </c>
      <c r="KX3" s="83" t="s">
        <v>6</v>
      </c>
      <c r="KY3" s="84" t="s">
        <v>318</v>
      </c>
      <c r="KZ3" s="84" t="s">
        <v>8</v>
      </c>
      <c r="LA3" s="84" t="s">
        <v>7</v>
      </c>
      <c r="LB3" s="84" t="s">
        <v>424</v>
      </c>
      <c r="LC3" s="8" t="s">
        <v>281</v>
      </c>
      <c r="LD3" s="8" t="s">
        <v>282</v>
      </c>
      <c r="LE3" s="8" t="s">
        <v>283</v>
      </c>
      <c r="LF3" s="8" t="s">
        <v>284</v>
      </c>
      <c r="LG3" s="8" t="s">
        <v>285</v>
      </c>
      <c r="LH3" s="8" t="s">
        <v>320</v>
      </c>
      <c r="LI3" s="83" t="s">
        <v>0</v>
      </c>
      <c r="LJ3" s="83" t="s">
        <v>1</v>
      </c>
      <c r="LK3" s="83" t="s">
        <v>3</v>
      </c>
      <c r="LL3" s="83" t="s">
        <v>6</v>
      </c>
      <c r="LM3" s="84" t="s">
        <v>313</v>
      </c>
      <c r="LN3" s="84" t="s">
        <v>8</v>
      </c>
      <c r="LO3" s="84" t="s">
        <v>7</v>
      </c>
      <c r="LP3" s="84" t="s">
        <v>424</v>
      </c>
      <c r="LQ3" s="8" t="s">
        <v>281</v>
      </c>
      <c r="LR3" s="8" t="s">
        <v>282</v>
      </c>
      <c r="LS3" s="8" t="s">
        <v>283</v>
      </c>
      <c r="LT3" s="8" t="s">
        <v>284</v>
      </c>
      <c r="LU3" s="8" t="s">
        <v>285</v>
      </c>
      <c r="LV3" s="8" t="s">
        <v>320</v>
      </c>
      <c r="LW3" s="83" t="s">
        <v>0</v>
      </c>
      <c r="LX3" s="83" t="s">
        <v>1</v>
      </c>
      <c r="LY3" s="83" t="s">
        <v>3</v>
      </c>
      <c r="LZ3" s="83" t="s">
        <v>6</v>
      </c>
      <c r="MA3" s="84" t="s">
        <v>313</v>
      </c>
      <c r="MB3" s="84" t="s">
        <v>8</v>
      </c>
      <c r="MC3" s="84" t="s">
        <v>7</v>
      </c>
      <c r="MD3" s="84" t="s">
        <v>424</v>
      </c>
      <c r="ME3" s="8" t="s">
        <v>281</v>
      </c>
      <c r="MF3" s="8" t="s">
        <v>282</v>
      </c>
      <c r="MG3" s="8" t="s">
        <v>283</v>
      </c>
      <c r="MH3" s="8" t="s">
        <v>284</v>
      </c>
      <c r="MI3" s="8" t="s">
        <v>285</v>
      </c>
      <c r="MJ3" s="8" t="s">
        <v>320</v>
      </c>
      <c r="MK3" s="83" t="s">
        <v>0</v>
      </c>
      <c r="ML3" s="83" t="s">
        <v>1</v>
      </c>
      <c r="MM3" s="83" t="s">
        <v>3</v>
      </c>
      <c r="MN3" s="83" t="s">
        <v>6</v>
      </c>
      <c r="MO3" s="84" t="s">
        <v>313</v>
      </c>
      <c r="MP3" s="84" t="s">
        <v>8</v>
      </c>
      <c r="MQ3" s="84" t="s">
        <v>7</v>
      </c>
      <c r="MR3" s="84" t="s">
        <v>424</v>
      </c>
      <c r="MS3" s="8" t="s">
        <v>281</v>
      </c>
      <c r="MT3" s="8" t="s">
        <v>282</v>
      </c>
      <c r="MU3" s="8" t="s">
        <v>283</v>
      </c>
      <c r="MV3" s="8" t="s">
        <v>284</v>
      </c>
      <c r="MW3" s="8" t="s">
        <v>285</v>
      </c>
      <c r="MX3" s="8" t="s">
        <v>320</v>
      </c>
      <c r="MY3" s="83" t="s">
        <v>0</v>
      </c>
      <c r="MZ3" s="83" t="s">
        <v>1</v>
      </c>
      <c r="NA3" s="83" t="s">
        <v>3</v>
      </c>
      <c r="NB3" s="83" t="s">
        <v>6</v>
      </c>
      <c r="NC3" s="84" t="s">
        <v>368</v>
      </c>
      <c r="ND3" s="84" t="s">
        <v>8</v>
      </c>
      <c r="NE3" s="84" t="s">
        <v>7</v>
      </c>
      <c r="NF3" s="84" t="s">
        <v>424</v>
      </c>
      <c r="NG3" s="8" t="s">
        <v>281</v>
      </c>
      <c r="NH3" s="8" t="s">
        <v>282</v>
      </c>
      <c r="NI3" s="8" t="s">
        <v>283</v>
      </c>
      <c r="NJ3" s="8" t="s">
        <v>284</v>
      </c>
      <c r="NK3" s="8" t="s">
        <v>285</v>
      </c>
      <c r="NL3" s="8" t="s">
        <v>320</v>
      </c>
      <c r="NM3" s="83" t="s">
        <v>0</v>
      </c>
      <c r="NN3" s="83" t="s">
        <v>1</v>
      </c>
      <c r="NO3" s="83" t="s">
        <v>3</v>
      </c>
      <c r="NP3" s="83" t="s">
        <v>6</v>
      </c>
      <c r="NQ3" s="84"/>
      <c r="NR3" s="84" t="s">
        <v>8</v>
      </c>
      <c r="NS3" s="84" t="s">
        <v>7</v>
      </c>
      <c r="NT3" s="84" t="s">
        <v>424</v>
      </c>
      <c r="NU3" s="8" t="s">
        <v>281</v>
      </c>
      <c r="NV3" s="8" t="s">
        <v>282</v>
      </c>
      <c r="NW3" s="8" t="s">
        <v>283</v>
      </c>
      <c r="NX3" s="8" t="s">
        <v>284</v>
      </c>
      <c r="NY3" s="8" t="s">
        <v>285</v>
      </c>
      <c r="NZ3" s="8" t="s">
        <v>320</v>
      </c>
      <c r="OA3" s="84" t="s">
        <v>424</v>
      </c>
      <c r="OB3" s="8" t="s">
        <v>281</v>
      </c>
      <c r="OC3" s="8" t="s">
        <v>282</v>
      </c>
      <c r="OD3" s="8" t="s">
        <v>283</v>
      </c>
      <c r="OE3" s="8" t="s">
        <v>284</v>
      </c>
      <c r="OF3" s="8" t="s">
        <v>285</v>
      </c>
    </row>
    <row r="4" spans="1:396" s="35" customFormat="1" ht="16.5" hidden="1" customHeight="1">
      <c r="A4" s="55">
        <v>33</v>
      </c>
      <c r="B4" s="56" t="s">
        <v>2</v>
      </c>
      <c r="C4" s="57">
        <v>0</v>
      </c>
      <c r="D4" s="97"/>
      <c r="E4" s="98"/>
      <c r="F4" s="98"/>
      <c r="G4" s="98"/>
      <c r="H4" s="98"/>
      <c r="I4" s="98">
        <v>0</v>
      </c>
      <c r="J4" s="98">
        <v>0</v>
      </c>
      <c r="K4" s="98">
        <v>0</v>
      </c>
      <c r="L4" s="98">
        <v>0</v>
      </c>
      <c r="M4" s="98">
        <f t="shared" ref="M4" si="0">H4-(I4+J4+K4+L4)</f>
        <v>0</v>
      </c>
      <c r="N4" s="98"/>
      <c r="O4" s="55">
        <v>33</v>
      </c>
      <c r="P4" s="56" t="s">
        <v>2</v>
      </c>
      <c r="Q4" s="57"/>
      <c r="R4" s="97"/>
      <c r="S4" s="98"/>
      <c r="T4" s="98"/>
      <c r="U4" s="98"/>
      <c r="V4" s="98"/>
      <c r="W4" s="98">
        <v>0</v>
      </c>
      <c r="X4" s="98">
        <v>0</v>
      </c>
      <c r="Y4" s="98">
        <v>0</v>
      </c>
      <c r="Z4" s="98">
        <v>0</v>
      </c>
      <c r="AA4" s="98">
        <f t="shared" ref="AA4" si="1">V4-(W4+X4+Y4+Z4)</f>
        <v>0</v>
      </c>
      <c r="AB4" s="98"/>
      <c r="AC4" s="55">
        <v>33</v>
      </c>
      <c r="AD4" s="56" t="s">
        <v>2</v>
      </c>
      <c r="AE4" s="80">
        <v>0</v>
      </c>
      <c r="AF4" s="97"/>
      <c r="AG4" s="98"/>
      <c r="AH4" s="98"/>
      <c r="AI4" s="98"/>
      <c r="AJ4" s="98"/>
      <c r="AK4" s="98">
        <v>0</v>
      </c>
      <c r="AL4" s="98">
        <v>0</v>
      </c>
      <c r="AM4" s="98">
        <v>0</v>
      </c>
      <c r="AN4" s="98">
        <v>0</v>
      </c>
      <c r="AO4" s="98">
        <f t="shared" ref="AO4" si="2">AJ4-(AK4+AL4+AM4+AN4)</f>
        <v>0</v>
      </c>
      <c r="AP4" s="98"/>
      <c r="AQ4" s="55">
        <v>33</v>
      </c>
      <c r="AR4" s="56" t="s">
        <v>2</v>
      </c>
      <c r="AS4" s="80"/>
      <c r="AT4" s="120"/>
      <c r="AU4" s="99"/>
      <c r="AV4" s="98"/>
      <c r="AW4" s="98"/>
      <c r="AX4" s="98"/>
      <c r="AY4" s="98">
        <v>0</v>
      </c>
      <c r="AZ4" s="98">
        <v>0</v>
      </c>
      <c r="BA4" s="98">
        <v>0</v>
      </c>
      <c r="BB4" s="98">
        <v>0</v>
      </c>
      <c r="BC4" s="98">
        <f t="shared" ref="BC4" si="3">AX4-(AY4+AZ4+BA4+BB4)</f>
        <v>0</v>
      </c>
      <c r="BD4" s="98"/>
      <c r="BE4" s="55">
        <v>33</v>
      </c>
      <c r="BF4" s="56" t="s">
        <v>2</v>
      </c>
      <c r="BG4" s="57">
        <v>0</v>
      </c>
      <c r="BH4" s="118"/>
      <c r="BI4" s="98"/>
      <c r="BJ4" s="98"/>
      <c r="BK4" s="98"/>
      <c r="BL4" s="98"/>
      <c r="BM4" s="98">
        <v>0</v>
      </c>
      <c r="BN4" s="98">
        <v>0</v>
      </c>
      <c r="BO4" s="98">
        <v>0</v>
      </c>
      <c r="BP4" s="98">
        <v>0</v>
      </c>
      <c r="BQ4" s="98">
        <f t="shared" ref="BQ4" si="4">BL4-(BM4+BN4+BO4+BP4)</f>
        <v>0</v>
      </c>
      <c r="BR4" s="98"/>
      <c r="BS4" s="55">
        <v>33</v>
      </c>
      <c r="BT4" s="56" t="s">
        <v>2</v>
      </c>
      <c r="BU4" s="57"/>
      <c r="BV4" s="97"/>
      <c r="BW4" s="98"/>
      <c r="BX4" s="101">
        <v>180000</v>
      </c>
      <c r="BY4" s="101">
        <v>0</v>
      </c>
      <c r="BZ4" s="101">
        <f t="shared" ref="BZ4" si="5">BX4+BY4</f>
        <v>180000</v>
      </c>
      <c r="CA4" s="75">
        <v>0</v>
      </c>
      <c r="CB4" s="75">
        <v>60000</v>
      </c>
      <c r="CC4" s="75">
        <v>60000</v>
      </c>
      <c r="CD4" s="75">
        <v>60000</v>
      </c>
      <c r="CE4" s="98">
        <f t="shared" ref="CE4" si="6">BZ4-(CA4+CB4+CC4+CD4)</f>
        <v>0</v>
      </c>
      <c r="CF4" s="98"/>
      <c r="CG4" s="55">
        <v>33</v>
      </c>
      <c r="CH4" s="56" t="s">
        <v>2</v>
      </c>
      <c r="CI4" s="57"/>
      <c r="CJ4" s="97"/>
      <c r="CK4" s="98"/>
      <c r="CL4" s="98"/>
      <c r="CM4" s="98"/>
      <c r="CN4" s="98"/>
      <c r="CO4" s="98">
        <v>0</v>
      </c>
      <c r="CP4" s="98">
        <v>0</v>
      </c>
      <c r="CQ4" s="98">
        <v>0</v>
      </c>
      <c r="CR4" s="98">
        <v>0</v>
      </c>
      <c r="CS4" s="98">
        <f t="shared" ref="CS4" si="7">CN4-(CO4+CP4+CQ4+CR4)</f>
        <v>0</v>
      </c>
      <c r="CT4" s="98"/>
      <c r="CU4" s="55">
        <v>33</v>
      </c>
      <c r="CV4" s="56" t="s">
        <v>2</v>
      </c>
      <c r="CW4" s="57"/>
      <c r="CX4" s="97"/>
      <c r="CY4" s="98"/>
      <c r="CZ4" s="98"/>
      <c r="DA4" s="98"/>
      <c r="DB4" s="98"/>
      <c r="DC4" s="98">
        <v>0</v>
      </c>
      <c r="DD4" s="98">
        <v>0</v>
      </c>
      <c r="DE4" s="98">
        <v>0</v>
      </c>
      <c r="DF4" s="98">
        <v>0</v>
      </c>
      <c r="DG4" s="98">
        <f t="shared" ref="DG4" si="8">DB4-(DC4+DD4+DE4+DF4)</f>
        <v>0</v>
      </c>
      <c r="DH4" s="98"/>
      <c r="DI4" s="55">
        <v>33</v>
      </c>
      <c r="DJ4" s="56" t="s">
        <v>2</v>
      </c>
      <c r="DK4" s="57">
        <v>1961120</v>
      </c>
      <c r="DL4" s="97">
        <v>1387695</v>
      </c>
      <c r="DM4" s="98"/>
      <c r="DN4" s="98"/>
      <c r="DO4" s="98"/>
      <c r="DP4" s="98"/>
      <c r="DQ4" s="98">
        <v>0</v>
      </c>
      <c r="DR4" s="98">
        <v>0</v>
      </c>
      <c r="DS4" s="98">
        <v>0</v>
      </c>
      <c r="DT4" s="98">
        <v>0</v>
      </c>
      <c r="DU4" s="98">
        <f t="shared" ref="DU4" si="9">DP4-(DQ4+DR4+DS4+DT4)</f>
        <v>0</v>
      </c>
      <c r="DV4" s="98"/>
      <c r="DW4" s="55">
        <v>33</v>
      </c>
      <c r="DX4" s="56" t="s">
        <v>2</v>
      </c>
      <c r="DY4" s="57"/>
      <c r="DZ4" s="97"/>
      <c r="EA4" s="99">
        <v>3</v>
      </c>
      <c r="EB4" s="99">
        <v>1186284</v>
      </c>
      <c r="EC4" s="99"/>
      <c r="ED4" s="99">
        <f t="shared" ref="ED4" si="10">EB4+EC4</f>
        <v>1186284</v>
      </c>
      <c r="EE4" s="75">
        <v>296571</v>
      </c>
      <c r="EF4" s="75">
        <v>296571</v>
      </c>
      <c r="EG4" s="75">
        <v>296571</v>
      </c>
      <c r="EH4" s="75">
        <v>296571</v>
      </c>
      <c r="EI4" s="98">
        <f t="shared" ref="EI4" si="11">ED4-(EE4+EF4+EG4+EH4)</f>
        <v>0</v>
      </c>
      <c r="EJ4" s="98"/>
      <c r="EK4" s="55">
        <v>33</v>
      </c>
      <c r="EL4" s="56" t="s">
        <v>2</v>
      </c>
      <c r="EM4" s="57"/>
      <c r="EN4" s="97"/>
      <c r="EO4" s="99">
        <v>1</v>
      </c>
      <c r="EP4" s="99">
        <f t="shared" ref="EP4" si="12">1020000-34000</f>
        <v>986000</v>
      </c>
      <c r="EQ4" s="99"/>
      <c r="ER4" s="99">
        <f t="shared" ref="ER4" si="13">EP4+EQ4</f>
        <v>986000</v>
      </c>
      <c r="ES4" s="98">
        <f t="shared" ref="ES4" si="14">ER4/4</f>
        <v>246500</v>
      </c>
      <c r="ET4" s="98">
        <f t="shared" ref="ET4:EV4" si="15">ES4</f>
        <v>246500</v>
      </c>
      <c r="EU4" s="98">
        <f t="shared" si="15"/>
        <v>246500</v>
      </c>
      <c r="EV4" s="98">
        <f t="shared" si="15"/>
        <v>246500</v>
      </c>
      <c r="EW4" s="98">
        <f t="shared" ref="EW4" si="16">ER4-(ES4+ET4+EU4+EV4)</f>
        <v>0</v>
      </c>
      <c r="EX4" s="98"/>
      <c r="EY4" s="55">
        <v>33</v>
      </c>
      <c r="EZ4" s="56" t="s">
        <v>2</v>
      </c>
      <c r="FA4" s="80">
        <v>2486700</v>
      </c>
      <c r="FB4" s="119">
        <v>1474200</v>
      </c>
      <c r="FC4" s="99">
        <v>5</v>
      </c>
      <c r="FD4" s="98">
        <f>2942400+735600</f>
        <v>3678000</v>
      </c>
      <c r="FE4" s="98"/>
      <c r="FF4" s="98">
        <f t="shared" ref="FF4" si="17">FD4+FE4</f>
        <v>3678000</v>
      </c>
      <c r="FG4" s="75">
        <f t="shared" ref="FG4" si="18">FF4/4</f>
        <v>919500</v>
      </c>
      <c r="FH4" s="75">
        <f t="shared" ref="FH4:FJ4" si="19">FG4</f>
        <v>919500</v>
      </c>
      <c r="FI4" s="75">
        <f t="shared" si="19"/>
        <v>919500</v>
      </c>
      <c r="FJ4" s="75">
        <f t="shared" si="19"/>
        <v>919500</v>
      </c>
      <c r="FK4" s="98">
        <f t="shared" ref="FK4" si="20">FF4-(FG4+FH4+FI4+FJ4)</f>
        <v>0</v>
      </c>
      <c r="FL4" s="78" t="s">
        <v>370</v>
      </c>
      <c r="FM4" s="57"/>
      <c r="FN4" s="97"/>
      <c r="FO4" s="99"/>
      <c r="FP4" s="98"/>
      <c r="FQ4" s="98"/>
      <c r="FR4" s="98"/>
      <c r="FS4" s="75">
        <v>0</v>
      </c>
      <c r="FT4" s="75">
        <v>0</v>
      </c>
      <c r="FU4" s="75">
        <v>0</v>
      </c>
      <c r="FV4" s="75">
        <v>0</v>
      </c>
      <c r="FW4" s="98">
        <f t="shared" ref="FW4" si="21">FR4-(FS4+FT4+FU4+FV4)</f>
        <v>0</v>
      </c>
      <c r="FX4" s="98"/>
      <c r="FY4" s="55">
        <v>33</v>
      </c>
      <c r="FZ4" s="56" t="s">
        <v>2</v>
      </c>
      <c r="GA4" s="76"/>
      <c r="GB4" s="97"/>
      <c r="GC4" s="99">
        <v>1</v>
      </c>
      <c r="GD4" s="121">
        <v>8100</v>
      </c>
      <c r="GE4" s="121"/>
      <c r="GF4" s="121">
        <v>8100</v>
      </c>
      <c r="GG4" s="75">
        <v>0</v>
      </c>
      <c r="GH4" s="75">
        <v>8100</v>
      </c>
      <c r="GI4" s="75">
        <v>0</v>
      </c>
      <c r="GJ4" s="75">
        <v>0</v>
      </c>
      <c r="GK4" s="98">
        <f t="shared" ref="GK4" si="22">GF4-(GG4+GH4+GI4+GJ4)</f>
        <v>0</v>
      </c>
      <c r="GL4" s="98"/>
      <c r="GM4" s="55">
        <v>33</v>
      </c>
      <c r="GN4" s="56" t="s">
        <v>2</v>
      </c>
      <c r="GO4" s="98"/>
      <c r="GP4" s="98"/>
      <c r="GQ4" s="99">
        <v>1</v>
      </c>
      <c r="GR4" s="121">
        <v>22500</v>
      </c>
      <c r="GS4" s="121"/>
      <c r="GT4" s="121">
        <v>22500</v>
      </c>
      <c r="GU4" s="75">
        <v>0</v>
      </c>
      <c r="GV4" s="75">
        <v>22500</v>
      </c>
      <c r="GW4" s="75">
        <v>0</v>
      </c>
      <c r="GX4" s="75">
        <v>0</v>
      </c>
      <c r="GY4" s="98">
        <f t="shared" ref="GY4" si="23">GT4-(GU4+GV4+GW4+GX4)</f>
        <v>0</v>
      </c>
      <c r="GZ4" s="98"/>
      <c r="HA4" s="55">
        <v>33</v>
      </c>
      <c r="HB4" s="56" t="s">
        <v>2</v>
      </c>
      <c r="HC4" s="76"/>
      <c r="HD4" s="97"/>
      <c r="HE4" s="98"/>
      <c r="HF4" s="98"/>
      <c r="HG4" s="98"/>
      <c r="HH4" s="98"/>
      <c r="HI4" s="98">
        <v>0</v>
      </c>
      <c r="HJ4" s="98">
        <v>0</v>
      </c>
      <c r="HK4" s="98">
        <v>0</v>
      </c>
      <c r="HL4" s="98">
        <v>0</v>
      </c>
      <c r="HM4" s="98">
        <f t="shared" ref="HM4" si="24">HH4-(HI4+HJ4+HK4+HL4)</f>
        <v>0</v>
      </c>
      <c r="HN4" s="98"/>
      <c r="HO4" s="55">
        <v>33</v>
      </c>
      <c r="HP4" s="56" t="s">
        <v>2</v>
      </c>
      <c r="HQ4" s="98"/>
      <c r="HR4" s="98"/>
      <c r="HS4" s="99"/>
      <c r="HT4" s="121"/>
      <c r="HU4" s="121"/>
      <c r="HV4" s="121">
        <v>0</v>
      </c>
      <c r="HW4" s="98">
        <v>0</v>
      </c>
      <c r="HX4" s="98">
        <v>0</v>
      </c>
      <c r="HY4" s="98">
        <v>0</v>
      </c>
      <c r="HZ4" s="98">
        <v>0</v>
      </c>
      <c r="IA4" s="98">
        <f t="shared" ref="IA4" si="25">HV4-(HW4+HX4+HY4+HZ4)</f>
        <v>0</v>
      </c>
      <c r="IB4" s="98"/>
      <c r="IC4" s="55">
        <v>33</v>
      </c>
      <c r="ID4" s="56" t="s">
        <v>2</v>
      </c>
      <c r="IE4" s="98"/>
      <c r="IF4" s="98"/>
      <c r="IG4" s="99"/>
      <c r="IH4" s="121"/>
      <c r="II4" s="121"/>
      <c r="IJ4" s="121">
        <v>0</v>
      </c>
      <c r="IK4" s="98">
        <v>0</v>
      </c>
      <c r="IL4" s="98">
        <v>0</v>
      </c>
      <c r="IM4" s="98">
        <v>0</v>
      </c>
      <c r="IN4" s="98">
        <v>0</v>
      </c>
      <c r="IO4" s="98">
        <f t="shared" ref="IO4" si="26">IJ4-(IK4+IL4+IM4+IN4)</f>
        <v>0</v>
      </c>
      <c r="IP4" s="98"/>
      <c r="IQ4" s="55">
        <v>33</v>
      </c>
      <c r="IR4" s="56" t="s">
        <v>2</v>
      </c>
      <c r="IS4" s="98"/>
      <c r="IT4" s="98"/>
      <c r="IU4" s="98"/>
      <c r="IV4" s="98"/>
      <c r="IW4" s="98"/>
      <c r="IX4" s="98"/>
      <c r="IY4" s="98">
        <v>0</v>
      </c>
      <c r="IZ4" s="98">
        <v>0</v>
      </c>
      <c r="JA4" s="98">
        <v>0</v>
      </c>
      <c r="JB4" s="98">
        <v>0</v>
      </c>
      <c r="JC4" s="98">
        <f t="shared" ref="JC4" si="27">IX4-(IY4+IZ4+JA4+JB4)</f>
        <v>0</v>
      </c>
      <c r="JD4" s="98"/>
      <c r="JE4" s="55">
        <v>33</v>
      </c>
      <c r="JF4" s="56" t="s">
        <v>2</v>
      </c>
      <c r="JG4" s="76">
        <v>0</v>
      </c>
      <c r="JH4" s="118"/>
      <c r="JI4" s="98"/>
      <c r="JJ4" s="98"/>
      <c r="JK4" s="98"/>
      <c r="JL4" s="98"/>
      <c r="JM4" s="98">
        <v>0</v>
      </c>
      <c r="JN4" s="98">
        <v>0</v>
      </c>
      <c r="JO4" s="98">
        <v>0</v>
      </c>
      <c r="JP4" s="98">
        <v>0</v>
      </c>
      <c r="JQ4" s="98">
        <f t="shared" ref="JQ4" si="28">JL4-(JM4+JN4+JO4+JP4)</f>
        <v>0</v>
      </c>
      <c r="JR4" s="98"/>
      <c r="JS4" s="55">
        <v>33</v>
      </c>
      <c r="JT4" s="56" t="s">
        <v>2</v>
      </c>
      <c r="JU4" s="76">
        <v>450000</v>
      </c>
      <c r="JV4" s="118">
        <v>15000</v>
      </c>
      <c r="JW4" s="99">
        <v>1</v>
      </c>
      <c r="JX4" s="98">
        <v>450000</v>
      </c>
      <c r="JY4" s="98"/>
      <c r="JZ4" s="98">
        <v>450000</v>
      </c>
      <c r="KA4" s="75">
        <v>75000</v>
      </c>
      <c r="KB4" s="75">
        <v>125000</v>
      </c>
      <c r="KC4" s="75">
        <v>125000</v>
      </c>
      <c r="KD4" s="75">
        <v>125000</v>
      </c>
      <c r="KE4" s="98">
        <f t="shared" ref="KE4" si="29">JZ4-(KA4+KB4+KC4+KD4)</f>
        <v>0</v>
      </c>
      <c r="KF4" s="98"/>
      <c r="KG4" s="55">
        <v>33</v>
      </c>
      <c r="KH4" s="56" t="s">
        <v>2</v>
      </c>
      <c r="KI4" s="57"/>
      <c r="KJ4" s="97"/>
      <c r="KK4" s="98"/>
      <c r="KL4" s="98"/>
      <c r="KM4" s="98"/>
      <c r="KN4" s="98"/>
      <c r="KO4" s="98">
        <v>0</v>
      </c>
      <c r="KP4" s="98">
        <v>0</v>
      </c>
      <c r="KQ4" s="98">
        <v>0</v>
      </c>
      <c r="KR4" s="98">
        <v>0</v>
      </c>
      <c r="KS4" s="98">
        <f t="shared" ref="KS4" si="30">KN4-(KO4+KP4+KQ4+KR4)</f>
        <v>0</v>
      </c>
      <c r="KT4" s="98"/>
      <c r="KU4" s="55">
        <v>33</v>
      </c>
      <c r="KV4" s="56" t="s">
        <v>2</v>
      </c>
      <c r="KW4" s="57"/>
      <c r="KX4" s="97"/>
      <c r="KY4" s="122">
        <v>2</v>
      </c>
      <c r="KZ4" s="121">
        <v>18000</v>
      </c>
      <c r="LA4" s="121"/>
      <c r="LB4" s="121">
        <v>18000</v>
      </c>
      <c r="LC4" s="75">
        <v>0</v>
      </c>
      <c r="LD4" s="75">
        <v>18000</v>
      </c>
      <c r="LE4" s="75">
        <v>0</v>
      </c>
      <c r="LF4" s="75">
        <v>0</v>
      </c>
      <c r="LG4" s="98">
        <f t="shared" ref="LG4" si="31">LB4-(LC4+LD4+LE4+LF4)</f>
        <v>0</v>
      </c>
      <c r="LH4" s="98"/>
      <c r="LI4" s="55">
        <v>33</v>
      </c>
      <c r="LJ4" s="56" t="s">
        <v>2</v>
      </c>
      <c r="LK4" s="57"/>
      <c r="LL4" s="97"/>
      <c r="LM4" s="98"/>
      <c r="LN4" s="98"/>
      <c r="LO4" s="98"/>
      <c r="LP4" s="98"/>
      <c r="LQ4" s="98">
        <v>0</v>
      </c>
      <c r="LR4" s="98">
        <v>0</v>
      </c>
      <c r="LS4" s="98">
        <v>0</v>
      </c>
      <c r="LT4" s="98">
        <v>0</v>
      </c>
      <c r="LU4" s="98">
        <f t="shared" ref="LU4" si="32">LP4-(LQ4+LR4+LS4+LT4)</f>
        <v>0</v>
      </c>
      <c r="LV4" s="98"/>
      <c r="LW4" s="55">
        <v>33</v>
      </c>
      <c r="LX4" s="56" t="s">
        <v>2</v>
      </c>
      <c r="LY4" s="57"/>
      <c r="LZ4" s="97"/>
      <c r="MA4" s="98"/>
      <c r="MB4" s="98"/>
      <c r="MC4" s="98"/>
      <c r="MD4" s="98"/>
      <c r="ME4" s="98">
        <v>0</v>
      </c>
      <c r="MF4" s="98">
        <v>0</v>
      </c>
      <c r="MG4" s="98">
        <v>0</v>
      </c>
      <c r="MH4" s="98">
        <v>0</v>
      </c>
      <c r="MI4" s="98">
        <f t="shared" ref="MI4" si="33">MD4-(ME4+MF4+MG4+MH4)</f>
        <v>0</v>
      </c>
      <c r="MJ4" s="98"/>
      <c r="MK4" s="55">
        <v>33</v>
      </c>
      <c r="ML4" s="56" t="s">
        <v>2</v>
      </c>
      <c r="MM4" s="57"/>
      <c r="MN4" s="97"/>
      <c r="MO4" s="98"/>
      <c r="MP4" s="98"/>
      <c r="MQ4" s="98"/>
      <c r="MR4" s="98"/>
      <c r="MS4" s="98">
        <v>0</v>
      </c>
      <c r="MT4" s="98">
        <v>0</v>
      </c>
      <c r="MU4" s="98">
        <v>0</v>
      </c>
      <c r="MV4" s="98">
        <v>0</v>
      </c>
      <c r="MW4" s="98">
        <f t="shared" ref="MW4" si="34">MR4-(MS4+MT4+MU4+MV4)</f>
        <v>0</v>
      </c>
      <c r="MX4" s="98"/>
      <c r="MY4" s="55">
        <v>33</v>
      </c>
      <c r="MZ4" s="56" t="s">
        <v>2</v>
      </c>
      <c r="NA4" s="123">
        <v>240000</v>
      </c>
      <c r="NB4" s="123">
        <v>5000</v>
      </c>
      <c r="NC4" s="122">
        <v>1</v>
      </c>
      <c r="ND4" s="121">
        <v>240000</v>
      </c>
      <c r="NE4" s="121"/>
      <c r="NF4" s="121">
        <v>240000</v>
      </c>
      <c r="NG4" s="75">
        <v>60000</v>
      </c>
      <c r="NH4" s="75">
        <v>60000</v>
      </c>
      <c r="NI4" s="75">
        <v>60000</v>
      </c>
      <c r="NJ4" s="75">
        <v>60000</v>
      </c>
      <c r="NK4" s="75">
        <f t="shared" ref="NK4" si="35">NF4-(NG4+NH4+NI4+NJ4)</f>
        <v>0</v>
      </c>
      <c r="NL4" s="75"/>
      <c r="NM4" s="124">
        <v>33</v>
      </c>
      <c r="NN4" s="124" t="s">
        <v>2</v>
      </c>
      <c r="NO4" s="68"/>
      <c r="NP4" s="97"/>
      <c r="NQ4" s="75"/>
      <c r="NR4" s="75"/>
      <c r="NS4" s="75"/>
      <c r="NT4" s="75"/>
      <c r="NU4" s="75">
        <v>0</v>
      </c>
      <c r="NV4" s="75">
        <v>0</v>
      </c>
      <c r="NW4" s="75">
        <v>0</v>
      </c>
      <c r="NX4" s="75">
        <v>0</v>
      </c>
      <c r="NY4" s="75">
        <f t="shared" ref="NY4" si="36">NT4-(NU4+NV4+NW4+NX4)</f>
        <v>0</v>
      </c>
      <c r="NZ4" s="75"/>
      <c r="OA4" s="68">
        <f t="shared" ref="OA4" si="37">H4+V4+AJ4+AX4+BL4+BZ4+CN4+DB4+DP4+ED4+ER4+FF4+FR4+GF4+GT4+HH4+HV4+IJ4+IX4+JL4+JZ4+KN4+LB4+LP4+MD4+MR4+NF4+NT4</f>
        <v>6768884</v>
      </c>
      <c r="OB4" s="68">
        <f t="shared" ref="OB4" si="38">I4+W4+AK4+AY4+BM4+CA4+CO4+DC4+DQ4+EE4+ES4+FG4+FS4+GG4+GU4+HI4+HW4+IK4+IY4+JM4+KA4+KO4+LC4+LQ4+ME4+MS4+NG4+NU4</f>
        <v>1597571</v>
      </c>
      <c r="OC4" s="68">
        <f t="shared" ref="OC4" si="39">J4+X4+AL4+AZ4+BN4+CB4+CP4+DD4+DR4+EF4+ET4+FH4+FT4+GH4+GV4+HJ4+HX4+IL4+IZ4+JN4+KB4+KP4+LD4+LR4+MF4+MT4+NH4+NV4</f>
        <v>1756171</v>
      </c>
      <c r="OD4" s="68">
        <f t="shared" ref="OD4" si="40">K4+Y4+AM4+BA4+BO4+CC4+CQ4+DE4+DS4+EG4+EU4+FI4+FU4+GI4+GW4+HK4+HY4+IM4+JA4+JO4+KC4+KQ4+LE4+LS4+MG4+MU4+NI4+NW4</f>
        <v>1707571</v>
      </c>
      <c r="OE4" s="68">
        <f t="shared" ref="OE4" si="41">L4+Z4+AN4+BB4+BP4+CD4+CR4+DF4+DT4+EH4+EV4+FJ4+FV4+GJ4+GX4+HL4+HZ4+IN4+JB4+JP4+KD4+KR4+LF4+LT4+MH4+MV4+NJ4+NX4</f>
        <v>1707571</v>
      </c>
      <c r="OF4" s="98">
        <f t="shared" ref="OF4" si="42">OA4-(OB4+OC4+OD4+OE4)</f>
        <v>0</v>
      </c>
    </row>
    <row r="5" spans="1:396" hidden="1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171"/>
      <c r="DJ5" s="171"/>
      <c r="DK5" s="171"/>
      <c r="DL5" s="171"/>
      <c r="DM5" s="171"/>
      <c r="DN5" s="171"/>
      <c r="DO5" s="171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03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171"/>
      <c r="KJ5" s="171"/>
      <c r="KK5" s="171"/>
      <c r="KL5" s="171"/>
      <c r="KM5" s="171"/>
      <c r="KN5" s="171"/>
      <c r="KO5" s="171"/>
      <c r="KP5" s="171"/>
      <c r="KQ5" s="171"/>
      <c r="KR5" s="171"/>
      <c r="KS5" s="171"/>
      <c r="KT5" s="171"/>
      <c r="KU5" s="171"/>
      <c r="KV5" s="171"/>
      <c r="KW5" s="171"/>
      <c r="KX5" s="171"/>
      <c r="KY5" s="171"/>
      <c r="KZ5" s="171"/>
      <c r="LA5" s="171"/>
      <c r="LB5" s="171"/>
      <c r="LC5" s="171"/>
      <c r="LD5" s="171"/>
      <c r="LE5" s="171"/>
      <c r="LF5" s="171"/>
      <c r="LG5" s="171"/>
      <c r="LH5" s="171"/>
      <c r="LI5" s="171"/>
      <c r="LJ5" s="171"/>
      <c r="LK5" s="171"/>
      <c r="LL5" s="171"/>
      <c r="LM5" s="171"/>
      <c r="LN5" s="171"/>
      <c r="LO5" s="171"/>
      <c r="LP5" s="171"/>
      <c r="LQ5" s="171"/>
      <c r="LR5" s="171"/>
      <c r="LS5" s="171"/>
      <c r="LT5" s="171"/>
      <c r="LU5" s="171"/>
      <c r="LV5" s="171"/>
      <c r="LW5" s="171"/>
      <c r="LX5" s="171"/>
      <c r="LY5" s="171"/>
      <c r="LZ5" s="171"/>
      <c r="MA5" s="171"/>
      <c r="MB5" s="171"/>
      <c r="MC5" s="171"/>
      <c r="MD5" s="171"/>
      <c r="ME5" s="171"/>
      <c r="MF5" s="171"/>
      <c r="MG5" s="171"/>
      <c r="MH5" s="171"/>
      <c r="MI5" s="171"/>
      <c r="MJ5" s="171"/>
      <c r="MK5" s="171"/>
      <c r="ML5" s="171"/>
      <c r="MM5" s="171"/>
      <c r="MN5" s="171"/>
      <c r="MO5" s="171"/>
      <c r="MP5" s="171"/>
      <c r="MQ5" s="171"/>
      <c r="MR5" s="171"/>
      <c r="MS5" s="171"/>
      <c r="MT5" s="171"/>
      <c r="MU5" s="171"/>
      <c r="MV5" s="171"/>
      <c r="MW5" s="171"/>
      <c r="MX5" s="171"/>
      <c r="MY5" s="171"/>
      <c r="MZ5" s="171"/>
      <c r="NA5" s="171"/>
      <c r="NB5" s="171"/>
      <c r="NC5" s="171"/>
      <c r="ND5" s="171"/>
      <c r="NE5" s="171"/>
      <c r="NF5" s="171"/>
      <c r="NG5" s="171"/>
      <c r="NH5" s="171"/>
      <c r="NI5" s="171"/>
      <c r="NJ5" s="171"/>
      <c r="NK5" s="171"/>
      <c r="NL5" s="171"/>
      <c r="NM5" s="171"/>
      <c r="NN5" s="171"/>
      <c r="NO5" s="171"/>
      <c r="NP5" s="171"/>
      <c r="NQ5" s="171"/>
      <c r="NR5" s="171"/>
      <c r="NS5" s="171"/>
      <c r="NT5" s="171"/>
      <c r="NU5" s="171"/>
      <c r="NV5" s="171"/>
      <c r="NW5" s="171"/>
      <c r="NX5" s="171"/>
      <c r="NY5" s="171"/>
      <c r="NZ5" s="171"/>
      <c r="OA5" s="171"/>
      <c r="OB5" s="171"/>
      <c r="OC5" s="171"/>
      <c r="OD5" s="171"/>
      <c r="OE5" s="171"/>
      <c r="OF5" s="171"/>
    </row>
    <row r="6" spans="1:396" hidden="1">
      <c r="A6" s="171"/>
      <c r="B6" s="171" t="s">
        <v>319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171"/>
      <c r="DJ6" s="171"/>
      <c r="DK6" s="171"/>
      <c r="DL6" s="171"/>
      <c r="DM6" s="171"/>
      <c r="DN6" s="171"/>
      <c r="DO6" s="171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03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  <c r="IX6" s="29"/>
      <c r="IY6" s="29"/>
      <c r="IZ6" s="29"/>
      <c r="JA6" s="29"/>
      <c r="JB6" s="29"/>
      <c r="JC6" s="29"/>
      <c r="JD6" s="29"/>
      <c r="JE6" s="29"/>
      <c r="JF6" s="29"/>
      <c r="JG6" s="29"/>
      <c r="JH6" s="29"/>
      <c r="JI6" s="29"/>
      <c r="JJ6" s="29"/>
      <c r="JK6" s="29"/>
      <c r="JL6" s="29"/>
      <c r="JM6" s="29"/>
      <c r="JN6" s="29"/>
      <c r="JO6" s="29"/>
      <c r="JP6" s="29"/>
      <c r="JQ6" s="29"/>
      <c r="JR6" s="29"/>
      <c r="JS6" s="29"/>
      <c r="JT6" s="29"/>
      <c r="JU6" s="29"/>
      <c r="JV6" s="29"/>
      <c r="JW6" s="29"/>
      <c r="JX6" s="29"/>
      <c r="JY6" s="29"/>
      <c r="JZ6" s="29"/>
      <c r="KA6" s="29"/>
      <c r="KB6" s="29"/>
      <c r="KC6" s="29"/>
      <c r="KD6" s="29"/>
      <c r="KE6" s="29"/>
      <c r="KF6" s="29"/>
      <c r="KG6" s="29"/>
      <c r="KH6" s="29"/>
      <c r="KI6" s="171"/>
      <c r="KJ6" s="171"/>
      <c r="KK6" s="171"/>
      <c r="KL6" s="171"/>
      <c r="KM6" s="171"/>
      <c r="KN6" s="171"/>
      <c r="KO6" s="171"/>
      <c r="KP6" s="171"/>
      <c r="KQ6" s="171"/>
      <c r="KR6" s="171"/>
      <c r="KS6" s="171"/>
      <c r="KT6" s="171"/>
      <c r="KU6" s="171"/>
      <c r="KV6" s="171"/>
      <c r="KW6" s="171"/>
      <c r="KX6" s="171"/>
      <c r="KY6" s="171"/>
      <c r="KZ6" s="171"/>
      <c r="LA6" s="171"/>
      <c r="LB6" s="171"/>
      <c r="LC6" s="171"/>
      <c r="LD6" s="171"/>
      <c r="LE6" s="171"/>
      <c r="LF6" s="171"/>
      <c r="LG6" s="171"/>
      <c r="LH6" s="171"/>
      <c r="LI6" s="171"/>
      <c r="LJ6" s="171"/>
      <c r="LK6" s="171"/>
      <c r="LL6" s="171"/>
      <c r="LM6" s="171"/>
      <c r="LN6" s="171"/>
      <c r="LO6" s="171"/>
      <c r="LP6" s="171"/>
      <c r="LQ6" s="171"/>
      <c r="LR6" s="171"/>
      <c r="LS6" s="171"/>
      <c r="LT6" s="171"/>
      <c r="LU6" s="171"/>
      <c r="LV6" s="171"/>
      <c r="LW6" s="171"/>
      <c r="LX6" s="171"/>
      <c r="LY6" s="171"/>
      <c r="LZ6" s="171"/>
      <c r="MA6" s="171"/>
      <c r="MB6" s="171"/>
      <c r="MC6" s="171"/>
      <c r="MD6" s="171"/>
      <c r="ME6" s="171"/>
      <c r="MF6" s="171"/>
      <c r="MG6" s="171"/>
      <c r="MH6" s="171"/>
      <c r="MI6" s="171"/>
      <c r="MJ6" s="171"/>
      <c r="MK6" s="171"/>
      <c r="ML6" s="171"/>
      <c r="MM6" s="171"/>
      <c r="MN6" s="171"/>
      <c r="MO6" s="171"/>
      <c r="MP6" s="171"/>
      <c r="MQ6" s="171"/>
      <c r="MR6" s="171"/>
      <c r="MS6" s="171"/>
      <c r="MT6" s="171"/>
      <c r="MU6" s="171"/>
      <c r="MV6" s="171"/>
      <c r="MW6" s="171"/>
      <c r="MX6" s="171"/>
      <c r="MY6" s="171"/>
      <c r="MZ6" s="171"/>
      <c r="NA6" s="171"/>
      <c r="NB6" s="171"/>
      <c r="NC6" s="171"/>
      <c r="ND6" s="171"/>
      <c r="NE6" s="171"/>
      <c r="NF6" s="171"/>
      <c r="NG6" s="171"/>
      <c r="NH6" s="171"/>
      <c r="NI6" s="171"/>
      <c r="NJ6" s="171"/>
      <c r="NK6" s="171"/>
      <c r="NL6" s="171"/>
      <c r="NM6" s="171"/>
      <c r="NN6" s="171"/>
      <c r="NO6" s="171"/>
      <c r="NP6" s="171"/>
      <c r="NQ6" s="171"/>
      <c r="NR6" s="171"/>
      <c r="NS6" s="171"/>
      <c r="NT6" s="171"/>
      <c r="NU6" s="171"/>
      <c r="NV6" s="171"/>
      <c r="NW6" s="171"/>
      <c r="NX6" s="171"/>
      <c r="NY6" s="171"/>
      <c r="NZ6" s="171"/>
      <c r="OA6" s="171"/>
      <c r="OB6" s="171"/>
      <c r="OC6" s="171"/>
      <c r="OD6" s="171"/>
      <c r="OE6" s="171"/>
      <c r="OF6" s="171"/>
    </row>
    <row r="7" spans="1:396" s="128" customFormat="1" ht="38.25" hidden="1">
      <c r="A7" s="202" t="s">
        <v>0</v>
      </c>
      <c r="B7" s="202" t="s">
        <v>350</v>
      </c>
      <c r="C7" s="13"/>
      <c r="D7" s="13"/>
      <c r="E7" s="13" t="s">
        <v>351</v>
      </c>
      <c r="F7" s="13"/>
      <c r="G7" s="13"/>
      <c r="H7" s="13" t="s">
        <v>352</v>
      </c>
      <c r="I7" s="13" t="s">
        <v>281</v>
      </c>
      <c r="J7" s="13" t="s">
        <v>282</v>
      </c>
      <c r="K7" s="13" t="s">
        <v>283</v>
      </c>
      <c r="L7" s="13" t="s">
        <v>284</v>
      </c>
      <c r="M7" s="13" t="s">
        <v>285</v>
      </c>
      <c r="N7" s="13"/>
      <c r="O7" s="12"/>
      <c r="P7" s="12"/>
      <c r="Q7" s="12"/>
      <c r="R7" s="12"/>
      <c r="S7" s="13" t="s">
        <v>351</v>
      </c>
      <c r="T7" s="13"/>
      <c r="U7" s="13"/>
      <c r="V7" s="13" t="s">
        <v>352</v>
      </c>
      <c r="W7" s="13" t="s">
        <v>281</v>
      </c>
      <c r="X7" s="13" t="s">
        <v>282</v>
      </c>
      <c r="Y7" s="13" t="s">
        <v>283</v>
      </c>
      <c r="Z7" s="13" t="s">
        <v>284</v>
      </c>
      <c r="AA7" s="13" t="s">
        <v>285</v>
      </c>
      <c r="AB7" s="12"/>
      <c r="AC7" s="12"/>
      <c r="AD7" s="12"/>
      <c r="AE7" s="12"/>
      <c r="AF7" s="12"/>
      <c r="AG7" s="13" t="s">
        <v>351</v>
      </c>
      <c r="AH7" s="13"/>
      <c r="AI7" s="13"/>
      <c r="AJ7" s="13" t="s">
        <v>352</v>
      </c>
      <c r="AK7" s="13" t="s">
        <v>281</v>
      </c>
      <c r="AL7" s="13" t="s">
        <v>282</v>
      </c>
      <c r="AM7" s="13" t="s">
        <v>283</v>
      </c>
      <c r="AN7" s="13" t="s">
        <v>284</v>
      </c>
      <c r="AO7" s="13" t="s">
        <v>285</v>
      </c>
      <c r="AP7" s="12"/>
      <c r="AQ7" s="12"/>
      <c r="AR7" s="12"/>
      <c r="AS7" s="12"/>
      <c r="AT7" s="12"/>
      <c r="AU7" s="13" t="s">
        <v>351</v>
      </c>
      <c r="AV7" s="13"/>
      <c r="AW7" s="13"/>
      <c r="AX7" s="13" t="s">
        <v>352</v>
      </c>
      <c r="AY7" s="13" t="s">
        <v>281</v>
      </c>
      <c r="AZ7" s="13" t="s">
        <v>282</v>
      </c>
      <c r="BA7" s="13" t="s">
        <v>283</v>
      </c>
      <c r="BB7" s="13" t="s">
        <v>284</v>
      </c>
      <c r="BC7" s="13" t="s">
        <v>285</v>
      </c>
      <c r="BD7" s="12"/>
      <c r="BE7" s="12"/>
      <c r="BF7" s="12"/>
      <c r="BG7" s="12"/>
      <c r="BH7" s="12"/>
      <c r="BI7" s="13" t="s">
        <v>351</v>
      </c>
      <c r="BJ7" s="13"/>
      <c r="BK7" s="13"/>
      <c r="BL7" s="13" t="s">
        <v>352</v>
      </c>
      <c r="BM7" s="13" t="s">
        <v>281</v>
      </c>
      <c r="BN7" s="13" t="s">
        <v>282</v>
      </c>
      <c r="BO7" s="13" t="s">
        <v>283</v>
      </c>
      <c r="BP7" s="13" t="s">
        <v>284</v>
      </c>
      <c r="BQ7" s="13" t="s">
        <v>285</v>
      </c>
      <c r="BR7" s="12"/>
      <c r="BS7" s="12"/>
      <c r="BT7" s="12"/>
      <c r="BU7" s="12"/>
      <c r="BV7" s="12"/>
      <c r="BW7" s="13" t="s">
        <v>351</v>
      </c>
      <c r="BX7" s="13"/>
      <c r="BY7" s="13"/>
      <c r="BZ7" s="13" t="s">
        <v>352</v>
      </c>
      <c r="CA7" s="13" t="s">
        <v>281</v>
      </c>
      <c r="CB7" s="13" t="s">
        <v>282</v>
      </c>
      <c r="CC7" s="13" t="s">
        <v>283</v>
      </c>
      <c r="CD7" s="13" t="s">
        <v>284</v>
      </c>
      <c r="CE7" s="13" t="s">
        <v>285</v>
      </c>
      <c r="CF7" s="12"/>
      <c r="CG7" s="12"/>
      <c r="CH7" s="12"/>
      <c r="CI7" s="12"/>
      <c r="CJ7" s="12"/>
      <c r="CK7" s="13" t="s">
        <v>351</v>
      </c>
      <c r="CL7" s="13"/>
      <c r="CM7" s="13"/>
      <c r="CN7" s="13" t="s">
        <v>352</v>
      </c>
      <c r="CO7" s="13" t="s">
        <v>281</v>
      </c>
      <c r="CP7" s="13" t="s">
        <v>282</v>
      </c>
      <c r="CQ7" s="13" t="s">
        <v>283</v>
      </c>
      <c r="CR7" s="13" t="s">
        <v>284</v>
      </c>
      <c r="CS7" s="13" t="s">
        <v>285</v>
      </c>
      <c r="CT7" s="12"/>
      <c r="CU7" s="12"/>
      <c r="CV7" s="12"/>
      <c r="CW7" s="12"/>
      <c r="CX7" s="12"/>
      <c r="CY7" s="13" t="s">
        <v>351</v>
      </c>
      <c r="CZ7" s="13"/>
      <c r="DA7" s="13"/>
      <c r="DB7" s="13" t="s">
        <v>352</v>
      </c>
      <c r="DC7" s="13" t="s">
        <v>281</v>
      </c>
      <c r="DD7" s="13" t="s">
        <v>282</v>
      </c>
      <c r="DE7" s="13" t="s">
        <v>283</v>
      </c>
      <c r="DF7" s="13" t="s">
        <v>284</v>
      </c>
      <c r="DG7" s="13" t="s">
        <v>285</v>
      </c>
      <c r="DH7" s="12"/>
      <c r="DI7" s="13"/>
      <c r="DJ7" s="13"/>
      <c r="DK7" s="13"/>
      <c r="DL7" s="13"/>
      <c r="DM7" s="13" t="s">
        <v>351</v>
      </c>
      <c r="DN7" s="13"/>
      <c r="DO7" s="13"/>
      <c r="DP7" s="13" t="s">
        <v>352</v>
      </c>
      <c r="DQ7" s="13" t="s">
        <v>281</v>
      </c>
      <c r="DR7" s="13" t="s">
        <v>282</v>
      </c>
      <c r="DS7" s="13" t="s">
        <v>283</v>
      </c>
      <c r="DT7" s="13" t="s">
        <v>284</v>
      </c>
      <c r="DU7" s="13" t="s">
        <v>285</v>
      </c>
      <c r="DV7" s="12"/>
      <c r="DW7" s="12"/>
      <c r="DX7" s="12"/>
      <c r="DY7" s="12"/>
      <c r="DZ7" s="12"/>
      <c r="EA7" s="13" t="s">
        <v>351</v>
      </c>
      <c r="EB7" s="13"/>
      <c r="EC7" s="13"/>
      <c r="ED7" s="13" t="s">
        <v>352</v>
      </c>
      <c r="EE7" s="13" t="s">
        <v>281</v>
      </c>
      <c r="EF7" s="13" t="s">
        <v>282</v>
      </c>
      <c r="EG7" s="13" t="s">
        <v>283</v>
      </c>
      <c r="EH7" s="13" t="s">
        <v>284</v>
      </c>
      <c r="EI7" s="13" t="s">
        <v>285</v>
      </c>
      <c r="EJ7" s="12"/>
      <c r="EK7" s="12"/>
      <c r="EL7" s="12"/>
      <c r="EM7" s="12"/>
      <c r="EN7" s="12"/>
      <c r="EO7" s="13" t="s">
        <v>351</v>
      </c>
      <c r="EP7" s="13"/>
      <c r="EQ7" s="13"/>
      <c r="ER7" s="13" t="s">
        <v>352</v>
      </c>
      <c r="ES7" s="13" t="s">
        <v>281</v>
      </c>
      <c r="ET7" s="13" t="s">
        <v>282</v>
      </c>
      <c r="EU7" s="13" t="s">
        <v>283</v>
      </c>
      <c r="EV7" s="13" t="s">
        <v>284</v>
      </c>
      <c r="EW7" s="13" t="s">
        <v>285</v>
      </c>
      <c r="EX7" s="12"/>
      <c r="EY7" s="12"/>
      <c r="EZ7" s="12"/>
      <c r="FA7" s="12"/>
      <c r="FB7" s="12"/>
      <c r="FC7" s="13" t="s">
        <v>351</v>
      </c>
      <c r="FD7" s="13"/>
      <c r="FE7" s="13"/>
      <c r="FF7" s="13" t="s">
        <v>352</v>
      </c>
      <c r="FG7" s="13" t="s">
        <v>281</v>
      </c>
      <c r="FH7" s="13" t="s">
        <v>282</v>
      </c>
      <c r="FI7" s="13" t="s">
        <v>283</v>
      </c>
      <c r="FJ7" s="13" t="s">
        <v>284</v>
      </c>
      <c r="FK7" s="13" t="s">
        <v>285</v>
      </c>
      <c r="FL7" s="12"/>
      <c r="FM7" s="12"/>
      <c r="FN7" s="12"/>
      <c r="FO7" s="13" t="s">
        <v>351</v>
      </c>
      <c r="FP7" s="13"/>
      <c r="FQ7" s="13"/>
      <c r="FR7" s="13" t="s">
        <v>352</v>
      </c>
      <c r="FS7" s="13" t="s">
        <v>281</v>
      </c>
      <c r="FT7" s="13" t="s">
        <v>282</v>
      </c>
      <c r="FU7" s="13" t="s">
        <v>283</v>
      </c>
      <c r="FV7" s="13" t="s">
        <v>284</v>
      </c>
      <c r="FW7" s="13" t="s">
        <v>285</v>
      </c>
      <c r="FX7" s="12"/>
      <c r="FY7" s="12"/>
      <c r="FZ7" s="12"/>
      <c r="GA7" s="12"/>
      <c r="GB7" s="12"/>
      <c r="GC7" s="13" t="s">
        <v>351</v>
      </c>
      <c r="GD7" s="13"/>
      <c r="GE7" s="13"/>
      <c r="GF7" s="13" t="s">
        <v>352</v>
      </c>
      <c r="GG7" s="13" t="s">
        <v>281</v>
      </c>
      <c r="GH7" s="13" t="s">
        <v>282</v>
      </c>
      <c r="GI7" s="13" t="s">
        <v>283</v>
      </c>
      <c r="GJ7" s="13" t="s">
        <v>284</v>
      </c>
      <c r="GK7" s="13" t="s">
        <v>285</v>
      </c>
      <c r="GL7" s="12"/>
      <c r="GM7" s="12"/>
      <c r="GN7" s="12"/>
      <c r="GO7" s="12"/>
      <c r="GP7" s="12"/>
      <c r="GQ7" s="13" t="s">
        <v>351</v>
      </c>
      <c r="GR7" s="13"/>
      <c r="GS7" s="13"/>
      <c r="GT7" s="13" t="s">
        <v>352</v>
      </c>
      <c r="GU7" s="13" t="s">
        <v>281</v>
      </c>
      <c r="GV7" s="13" t="s">
        <v>282</v>
      </c>
      <c r="GW7" s="13" t="s">
        <v>283</v>
      </c>
      <c r="GX7" s="13" t="s">
        <v>284</v>
      </c>
      <c r="GY7" s="13" t="s">
        <v>285</v>
      </c>
      <c r="GZ7" s="12"/>
      <c r="HA7" s="12"/>
      <c r="HB7" s="12"/>
      <c r="HC7" s="12"/>
      <c r="HD7" s="12"/>
      <c r="HE7" s="13" t="s">
        <v>351</v>
      </c>
      <c r="HF7" s="13"/>
      <c r="HG7" s="13"/>
      <c r="HH7" s="13" t="s">
        <v>352</v>
      </c>
      <c r="HI7" s="13" t="s">
        <v>281</v>
      </c>
      <c r="HJ7" s="13" t="s">
        <v>282</v>
      </c>
      <c r="HK7" s="13" t="s">
        <v>283</v>
      </c>
      <c r="HL7" s="13" t="s">
        <v>284</v>
      </c>
      <c r="HM7" s="13" t="s">
        <v>285</v>
      </c>
      <c r="HN7" s="12"/>
      <c r="HO7" s="12"/>
      <c r="HP7" s="12"/>
      <c r="HQ7" s="12"/>
      <c r="HR7" s="12"/>
      <c r="HS7" s="13" t="s">
        <v>351</v>
      </c>
      <c r="HT7" s="13"/>
      <c r="HU7" s="13"/>
      <c r="HV7" s="13" t="s">
        <v>352</v>
      </c>
      <c r="HW7" s="13" t="s">
        <v>281</v>
      </c>
      <c r="HX7" s="13" t="s">
        <v>282</v>
      </c>
      <c r="HY7" s="13" t="s">
        <v>283</v>
      </c>
      <c r="HZ7" s="13" t="s">
        <v>284</v>
      </c>
      <c r="IA7" s="13" t="s">
        <v>285</v>
      </c>
      <c r="IB7" s="12"/>
      <c r="IC7" s="12"/>
      <c r="ID7" s="12"/>
      <c r="IE7" s="12"/>
      <c r="IF7" s="12"/>
      <c r="IG7" s="13" t="s">
        <v>351</v>
      </c>
      <c r="IH7" s="13"/>
      <c r="II7" s="13"/>
      <c r="IJ7" s="13" t="s">
        <v>352</v>
      </c>
      <c r="IK7" s="13" t="s">
        <v>281</v>
      </c>
      <c r="IL7" s="13" t="s">
        <v>282</v>
      </c>
      <c r="IM7" s="13" t="s">
        <v>283</v>
      </c>
      <c r="IN7" s="13" t="s">
        <v>284</v>
      </c>
      <c r="IO7" s="13" t="s">
        <v>285</v>
      </c>
      <c r="IP7" s="12"/>
      <c r="IQ7" s="12"/>
      <c r="IR7" s="12"/>
      <c r="IS7" s="12"/>
      <c r="IT7" s="12"/>
      <c r="IU7" s="13" t="s">
        <v>351</v>
      </c>
      <c r="IV7" s="13"/>
      <c r="IW7" s="13"/>
      <c r="IX7" s="13" t="s">
        <v>352</v>
      </c>
      <c r="IY7" s="13" t="s">
        <v>281</v>
      </c>
      <c r="IZ7" s="13" t="s">
        <v>282</v>
      </c>
      <c r="JA7" s="13" t="s">
        <v>283</v>
      </c>
      <c r="JB7" s="13" t="s">
        <v>284</v>
      </c>
      <c r="JC7" s="13" t="s">
        <v>285</v>
      </c>
      <c r="JD7" s="12"/>
      <c r="JE7" s="12"/>
      <c r="JF7" s="12"/>
      <c r="JG7" s="12"/>
      <c r="JH7" s="12"/>
      <c r="JI7" s="13" t="s">
        <v>351</v>
      </c>
      <c r="JJ7" s="13"/>
      <c r="JK7" s="13"/>
      <c r="JL7" s="13" t="s">
        <v>352</v>
      </c>
      <c r="JM7" s="13" t="s">
        <v>281</v>
      </c>
      <c r="JN7" s="13" t="s">
        <v>282</v>
      </c>
      <c r="JO7" s="13" t="s">
        <v>283</v>
      </c>
      <c r="JP7" s="13" t="s">
        <v>284</v>
      </c>
      <c r="JQ7" s="13" t="s">
        <v>285</v>
      </c>
      <c r="JR7" s="12"/>
      <c r="JS7" s="12"/>
      <c r="JT7" s="12"/>
      <c r="JU7" s="12"/>
      <c r="JV7" s="12"/>
      <c r="JW7" s="13" t="s">
        <v>351</v>
      </c>
      <c r="JX7" s="13"/>
      <c r="JY7" s="13"/>
      <c r="JZ7" s="13" t="s">
        <v>352</v>
      </c>
      <c r="KA7" s="13" t="s">
        <v>281</v>
      </c>
      <c r="KB7" s="13" t="s">
        <v>282</v>
      </c>
      <c r="KC7" s="13" t="s">
        <v>283</v>
      </c>
      <c r="KD7" s="13" t="s">
        <v>284</v>
      </c>
      <c r="KE7" s="13" t="s">
        <v>285</v>
      </c>
      <c r="KF7" s="12"/>
      <c r="KG7" s="12"/>
      <c r="KH7" s="12"/>
      <c r="KI7" s="13"/>
      <c r="KJ7" s="13"/>
      <c r="KK7" s="13" t="s">
        <v>351</v>
      </c>
      <c r="KL7" s="13"/>
      <c r="KM7" s="13"/>
      <c r="KN7" s="13" t="s">
        <v>352</v>
      </c>
      <c r="KO7" s="13" t="s">
        <v>281</v>
      </c>
      <c r="KP7" s="13" t="s">
        <v>282</v>
      </c>
      <c r="KQ7" s="13" t="s">
        <v>283</v>
      </c>
      <c r="KR7" s="13" t="s">
        <v>284</v>
      </c>
      <c r="KS7" s="13" t="s">
        <v>285</v>
      </c>
      <c r="KT7" s="13"/>
      <c r="KU7" s="13"/>
      <c r="KV7" s="13"/>
      <c r="KW7" s="13"/>
      <c r="KX7" s="13"/>
      <c r="KY7" s="13" t="s">
        <v>351</v>
      </c>
      <c r="KZ7" s="13"/>
      <c r="LA7" s="13"/>
      <c r="LB7" s="13" t="s">
        <v>352</v>
      </c>
      <c r="LC7" s="13" t="s">
        <v>281</v>
      </c>
      <c r="LD7" s="13" t="s">
        <v>282</v>
      </c>
      <c r="LE7" s="13" t="s">
        <v>283</v>
      </c>
      <c r="LF7" s="13" t="s">
        <v>284</v>
      </c>
      <c r="LG7" s="13" t="s">
        <v>285</v>
      </c>
      <c r="LH7" s="13"/>
      <c r="LI7" s="13"/>
      <c r="LJ7" s="13"/>
      <c r="LK7" s="13"/>
      <c r="LL7" s="13"/>
      <c r="LM7" s="13" t="s">
        <v>351</v>
      </c>
      <c r="LN7" s="13"/>
      <c r="LO7" s="13"/>
      <c r="LP7" s="13" t="s">
        <v>352</v>
      </c>
      <c r="LQ7" s="13" t="s">
        <v>281</v>
      </c>
      <c r="LR7" s="13" t="s">
        <v>282</v>
      </c>
      <c r="LS7" s="13" t="s">
        <v>283</v>
      </c>
      <c r="LT7" s="13" t="s">
        <v>284</v>
      </c>
      <c r="LU7" s="13" t="s">
        <v>285</v>
      </c>
      <c r="LV7" s="13"/>
      <c r="LW7" s="13"/>
      <c r="LX7" s="13"/>
      <c r="LY7" s="13"/>
      <c r="LZ7" s="13"/>
      <c r="MA7" s="13" t="s">
        <v>351</v>
      </c>
      <c r="MB7" s="13"/>
      <c r="MC7" s="13"/>
      <c r="MD7" s="13" t="s">
        <v>352</v>
      </c>
      <c r="ME7" s="13" t="s">
        <v>281</v>
      </c>
      <c r="MF7" s="13" t="s">
        <v>282</v>
      </c>
      <c r="MG7" s="13" t="s">
        <v>283</v>
      </c>
      <c r="MH7" s="13" t="s">
        <v>284</v>
      </c>
      <c r="MI7" s="13" t="s">
        <v>285</v>
      </c>
      <c r="MJ7" s="13"/>
      <c r="MK7" s="13"/>
      <c r="ML7" s="13"/>
      <c r="MM7" s="13"/>
      <c r="MN7" s="13"/>
      <c r="MO7" s="13" t="s">
        <v>351</v>
      </c>
      <c r="MP7" s="13"/>
      <c r="MQ7" s="13"/>
      <c r="MR7" s="13" t="s">
        <v>352</v>
      </c>
      <c r="MS7" s="13" t="s">
        <v>281</v>
      </c>
      <c r="MT7" s="13" t="s">
        <v>282</v>
      </c>
      <c r="MU7" s="13" t="s">
        <v>283</v>
      </c>
      <c r="MV7" s="13" t="s">
        <v>284</v>
      </c>
      <c r="MW7" s="13" t="s">
        <v>285</v>
      </c>
      <c r="MX7" s="13"/>
      <c r="MY7" s="13"/>
      <c r="MZ7" s="13"/>
      <c r="NA7" s="13"/>
      <c r="NB7" s="13"/>
      <c r="NC7" s="13" t="s">
        <v>351</v>
      </c>
      <c r="ND7" s="13"/>
      <c r="NE7" s="13"/>
      <c r="NF7" s="13" t="s">
        <v>352</v>
      </c>
      <c r="NG7" s="13" t="s">
        <v>281</v>
      </c>
      <c r="NH7" s="13" t="s">
        <v>282</v>
      </c>
      <c r="NI7" s="13" t="s">
        <v>283</v>
      </c>
      <c r="NJ7" s="13" t="s">
        <v>284</v>
      </c>
      <c r="NK7" s="13" t="s">
        <v>285</v>
      </c>
      <c r="NL7" s="13"/>
      <c r="NM7" s="13"/>
      <c r="NN7" s="13"/>
      <c r="NO7" s="13"/>
      <c r="NP7" s="13"/>
      <c r="NQ7" s="13" t="s">
        <v>351</v>
      </c>
      <c r="NR7" s="13"/>
      <c r="NS7" s="13"/>
      <c r="NT7" s="13" t="s">
        <v>352</v>
      </c>
      <c r="NU7" s="13" t="s">
        <v>281</v>
      </c>
      <c r="NV7" s="13" t="s">
        <v>282</v>
      </c>
      <c r="NW7" s="13" t="s">
        <v>283</v>
      </c>
      <c r="NX7" s="13" t="s">
        <v>284</v>
      </c>
      <c r="NY7" s="13" t="s">
        <v>285</v>
      </c>
      <c r="NZ7" s="13"/>
      <c r="OA7" s="13" t="s">
        <v>416</v>
      </c>
      <c r="OB7" s="192" t="s">
        <v>281</v>
      </c>
      <c r="OC7" s="192" t="s">
        <v>282</v>
      </c>
      <c r="OD7" s="192" t="s">
        <v>283</v>
      </c>
      <c r="OE7" s="192" t="s">
        <v>284</v>
      </c>
      <c r="OF7" s="13"/>
    </row>
    <row r="8" spans="1:396" s="22" customFormat="1" ht="16.5">
      <c r="A8" s="172">
        <v>1</v>
      </c>
      <c r="B8" s="170" t="s">
        <v>417</v>
      </c>
      <c r="C8" s="171"/>
      <c r="D8" s="171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4"/>
      <c r="P8" s="174"/>
      <c r="Q8" s="174"/>
      <c r="R8" s="174"/>
      <c r="S8" s="173"/>
      <c r="T8" s="173"/>
      <c r="U8" s="173"/>
      <c r="V8" s="173"/>
      <c r="W8" s="173"/>
      <c r="X8" s="173"/>
      <c r="Y8" s="173"/>
      <c r="Z8" s="173"/>
      <c r="AA8" s="173"/>
      <c r="AB8" s="174"/>
      <c r="AC8" s="174"/>
      <c r="AD8" s="174"/>
      <c r="AE8" s="174"/>
      <c r="AF8" s="174"/>
      <c r="AG8" s="173"/>
      <c r="AH8" s="173"/>
      <c r="AI8" s="173"/>
      <c r="AJ8" s="173"/>
      <c r="AK8" s="173"/>
      <c r="AL8" s="173"/>
      <c r="AM8" s="173"/>
      <c r="AN8" s="173"/>
      <c r="AO8" s="173"/>
      <c r="AP8" s="174"/>
      <c r="AQ8" s="174"/>
      <c r="AR8" s="174"/>
      <c r="AS8" s="174"/>
      <c r="AT8" s="174"/>
      <c r="AU8" s="173"/>
      <c r="AV8" s="173"/>
      <c r="AW8" s="173"/>
      <c r="AX8" s="173"/>
      <c r="AY8" s="173"/>
      <c r="AZ8" s="173"/>
      <c r="BA8" s="173"/>
      <c r="BB8" s="173"/>
      <c r="BC8" s="173"/>
      <c r="BD8" s="174"/>
      <c r="BE8" s="174"/>
      <c r="BF8" s="174"/>
      <c r="BG8" s="174"/>
      <c r="BH8" s="174"/>
      <c r="BI8" s="173"/>
      <c r="BJ8" s="173"/>
      <c r="BK8" s="173"/>
      <c r="BL8" s="173"/>
      <c r="BM8" s="173"/>
      <c r="BN8" s="173"/>
      <c r="BO8" s="173"/>
      <c r="BP8" s="173"/>
      <c r="BQ8" s="173"/>
      <c r="BR8" s="174"/>
      <c r="BS8" s="174"/>
      <c r="BT8" s="174"/>
      <c r="BU8" s="174"/>
      <c r="BV8" s="174"/>
      <c r="BW8" s="137">
        <v>0</v>
      </c>
      <c r="BX8" s="173"/>
      <c r="BY8" s="173"/>
      <c r="BZ8" s="173">
        <v>0</v>
      </c>
      <c r="CA8" s="173">
        <v>0</v>
      </c>
      <c r="CB8" s="173">
        <v>0</v>
      </c>
      <c r="CC8" s="173">
        <v>0</v>
      </c>
      <c r="CD8" s="173">
        <v>0</v>
      </c>
      <c r="CE8" s="173"/>
      <c r="CF8" s="174"/>
      <c r="CG8" s="174"/>
      <c r="CH8" s="174"/>
      <c r="CI8" s="174"/>
      <c r="CJ8" s="174"/>
      <c r="CK8" s="173"/>
      <c r="CL8" s="173"/>
      <c r="CM8" s="173"/>
      <c r="CN8" s="173"/>
      <c r="CO8" s="173"/>
      <c r="CP8" s="173"/>
      <c r="CQ8" s="173"/>
      <c r="CR8" s="173"/>
      <c r="CS8" s="173"/>
      <c r="CT8" s="174"/>
      <c r="CU8" s="174"/>
      <c r="CV8" s="174"/>
      <c r="CW8" s="174"/>
      <c r="CX8" s="174"/>
      <c r="CY8" s="173"/>
      <c r="CZ8" s="173"/>
      <c r="DA8" s="173"/>
      <c r="DB8" s="173"/>
      <c r="DC8" s="173"/>
      <c r="DD8" s="173"/>
      <c r="DE8" s="173"/>
      <c r="DF8" s="173"/>
      <c r="DG8" s="173"/>
      <c r="DH8" s="174"/>
      <c r="DI8" s="173"/>
      <c r="DJ8" s="173"/>
      <c r="DK8" s="173"/>
      <c r="DL8" s="173"/>
      <c r="DM8" s="173"/>
      <c r="DN8" s="173"/>
      <c r="DO8" s="173"/>
      <c r="DP8" s="173"/>
      <c r="DQ8" s="173"/>
      <c r="DR8" s="173"/>
      <c r="DS8" s="173"/>
      <c r="DT8" s="173"/>
      <c r="DU8" s="173"/>
      <c r="DV8" s="174"/>
      <c r="DW8" s="174"/>
      <c r="DX8" s="174"/>
      <c r="DY8" s="174"/>
      <c r="DZ8" s="174"/>
      <c r="EA8" s="137">
        <v>0</v>
      </c>
      <c r="EB8" s="173"/>
      <c r="EC8" s="173"/>
      <c r="ED8" s="173">
        <v>0</v>
      </c>
      <c r="EE8" s="173">
        <v>0</v>
      </c>
      <c r="EF8" s="173">
        <v>0</v>
      </c>
      <c r="EG8" s="173">
        <v>0</v>
      </c>
      <c r="EH8" s="173">
        <v>0</v>
      </c>
      <c r="EI8" s="173"/>
      <c r="EJ8" s="174"/>
      <c r="EK8" s="174"/>
      <c r="EL8" s="174"/>
      <c r="EM8" s="174"/>
      <c r="EN8" s="174"/>
      <c r="EO8" s="137">
        <v>0</v>
      </c>
      <c r="EP8" s="173"/>
      <c r="EQ8" s="173"/>
      <c r="ER8" s="173">
        <v>0</v>
      </c>
      <c r="ES8" s="173">
        <v>0</v>
      </c>
      <c r="ET8" s="173">
        <v>0</v>
      </c>
      <c r="EU8" s="173">
        <v>0</v>
      </c>
      <c r="EV8" s="173">
        <v>0</v>
      </c>
      <c r="EW8" s="173"/>
      <c r="EX8" s="174"/>
      <c r="EY8" s="174"/>
      <c r="EZ8" s="174"/>
      <c r="FA8" s="174"/>
      <c r="FB8" s="174"/>
      <c r="FC8" s="137">
        <v>0</v>
      </c>
      <c r="FD8" s="173"/>
      <c r="FE8" s="173"/>
      <c r="FF8" s="173">
        <v>0</v>
      </c>
      <c r="FG8" s="173">
        <v>0</v>
      </c>
      <c r="FH8" s="173">
        <v>0</v>
      </c>
      <c r="FI8" s="173">
        <v>0</v>
      </c>
      <c r="FJ8" s="173">
        <v>0</v>
      </c>
      <c r="FK8" s="173"/>
      <c r="FL8" s="174"/>
      <c r="FM8" s="174"/>
      <c r="FN8" s="174"/>
      <c r="FO8" s="137">
        <v>0</v>
      </c>
      <c r="FP8" s="173"/>
      <c r="FQ8" s="173"/>
      <c r="FR8" s="173">
        <v>0</v>
      </c>
      <c r="FS8" s="173">
        <v>0</v>
      </c>
      <c r="FT8" s="173">
        <v>0</v>
      </c>
      <c r="FU8" s="173">
        <v>0</v>
      </c>
      <c r="FV8" s="173">
        <v>0</v>
      </c>
      <c r="FW8" s="173"/>
      <c r="FX8" s="174"/>
      <c r="FY8" s="174"/>
      <c r="FZ8" s="174"/>
      <c r="GA8" s="174"/>
      <c r="GB8" s="174"/>
      <c r="GC8" s="137">
        <v>0</v>
      </c>
      <c r="GD8" s="173"/>
      <c r="GE8" s="173"/>
      <c r="GF8" s="173">
        <v>0</v>
      </c>
      <c r="GG8" s="173">
        <v>0</v>
      </c>
      <c r="GH8" s="173">
        <v>0</v>
      </c>
      <c r="GI8" s="173">
        <v>0</v>
      </c>
      <c r="GJ8" s="173">
        <v>0</v>
      </c>
      <c r="GK8" s="173"/>
      <c r="GL8" s="174"/>
      <c r="GM8" s="174"/>
      <c r="GN8" s="174"/>
      <c r="GO8" s="174"/>
      <c r="GP8" s="174"/>
      <c r="GQ8" s="137">
        <v>0</v>
      </c>
      <c r="GR8" s="173"/>
      <c r="GS8" s="173"/>
      <c r="GT8" s="173">
        <v>0</v>
      </c>
      <c r="GU8" s="173">
        <v>0</v>
      </c>
      <c r="GV8" s="173">
        <v>0</v>
      </c>
      <c r="GW8" s="173">
        <v>0</v>
      </c>
      <c r="GX8" s="173">
        <v>0</v>
      </c>
      <c r="GY8" s="173"/>
      <c r="GZ8" s="174"/>
      <c r="HA8" s="174"/>
      <c r="HB8" s="174"/>
      <c r="HC8" s="174"/>
      <c r="HD8" s="174"/>
      <c r="HE8" s="173"/>
      <c r="HF8" s="173"/>
      <c r="HG8" s="173"/>
      <c r="HH8" s="173"/>
      <c r="HI8" s="173"/>
      <c r="HJ8" s="173"/>
      <c r="HK8" s="173"/>
      <c r="HL8" s="173"/>
      <c r="HM8" s="173"/>
      <c r="HN8" s="174"/>
      <c r="HO8" s="174"/>
      <c r="HP8" s="174"/>
      <c r="HQ8" s="174"/>
      <c r="HR8" s="174"/>
      <c r="HS8" s="137">
        <v>0</v>
      </c>
      <c r="HT8" s="173"/>
      <c r="HU8" s="173"/>
      <c r="HV8" s="173">
        <v>0</v>
      </c>
      <c r="HW8" s="173">
        <v>0</v>
      </c>
      <c r="HX8" s="173">
        <v>0</v>
      </c>
      <c r="HY8" s="173">
        <v>0</v>
      </c>
      <c r="HZ8" s="173">
        <v>0</v>
      </c>
      <c r="IA8" s="173"/>
      <c r="IB8" s="174"/>
      <c r="IC8" s="174"/>
      <c r="ID8" s="174"/>
      <c r="IE8" s="174"/>
      <c r="IF8" s="174"/>
      <c r="IG8" s="137">
        <v>0</v>
      </c>
      <c r="IH8" s="173"/>
      <c r="II8" s="173"/>
      <c r="IJ8" s="173">
        <v>0</v>
      </c>
      <c r="IK8" s="173">
        <v>0</v>
      </c>
      <c r="IL8" s="173">
        <v>0</v>
      </c>
      <c r="IM8" s="173">
        <v>0</v>
      </c>
      <c r="IN8" s="173">
        <v>0</v>
      </c>
      <c r="IO8" s="173"/>
      <c r="IP8" s="174"/>
      <c r="IQ8" s="174"/>
      <c r="IR8" s="174"/>
      <c r="IS8" s="174"/>
      <c r="IT8" s="174"/>
      <c r="IU8" s="173"/>
      <c r="IV8" s="173"/>
      <c r="IW8" s="173"/>
      <c r="IX8" s="173"/>
      <c r="IY8" s="173"/>
      <c r="IZ8" s="173"/>
      <c r="JA8" s="173"/>
      <c r="JB8" s="173"/>
      <c r="JC8" s="173"/>
      <c r="JD8" s="174"/>
      <c r="JE8" s="174"/>
      <c r="JF8" s="174"/>
      <c r="JG8" s="174"/>
      <c r="JH8" s="174"/>
      <c r="JI8" s="137">
        <v>0</v>
      </c>
      <c r="JJ8" s="173"/>
      <c r="JK8" s="173"/>
      <c r="JL8" s="173">
        <v>0</v>
      </c>
      <c r="JM8" s="173">
        <v>0</v>
      </c>
      <c r="JN8" s="173">
        <v>0</v>
      </c>
      <c r="JO8" s="173">
        <v>0</v>
      </c>
      <c r="JP8" s="173">
        <v>0</v>
      </c>
      <c r="JQ8" s="173"/>
      <c r="JR8" s="174"/>
      <c r="JS8" s="174"/>
      <c r="JT8" s="174"/>
      <c r="JU8" s="174"/>
      <c r="JV8" s="174"/>
      <c r="JW8" s="137">
        <v>0</v>
      </c>
      <c r="JX8" s="173"/>
      <c r="JY8" s="173"/>
      <c r="JZ8" s="173">
        <v>0</v>
      </c>
      <c r="KA8" s="173">
        <v>0</v>
      </c>
      <c r="KB8" s="173">
        <v>0</v>
      </c>
      <c r="KC8" s="173">
        <v>0</v>
      </c>
      <c r="KD8" s="173">
        <v>0</v>
      </c>
      <c r="KE8" s="173"/>
      <c r="KF8" s="174"/>
      <c r="KG8" s="174"/>
      <c r="KH8" s="174"/>
      <c r="KI8" s="173"/>
      <c r="KJ8" s="173"/>
      <c r="KK8" s="173"/>
      <c r="KL8" s="173"/>
      <c r="KM8" s="173"/>
      <c r="KN8" s="173"/>
      <c r="KO8" s="173"/>
      <c r="KP8" s="173"/>
      <c r="KQ8" s="173"/>
      <c r="KR8" s="173"/>
      <c r="KS8" s="173"/>
      <c r="KT8" s="173"/>
      <c r="KU8" s="173"/>
      <c r="KV8" s="173"/>
      <c r="KW8" s="173"/>
      <c r="KX8" s="173"/>
      <c r="KY8" s="137">
        <v>0</v>
      </c>
      <c r="KZ8" s="173"/>
      <c r="LA8" s="173"/>
      <c r="LB8" s="173">
        <v>0</v>
      </c>
      <c r="LC8" s="173">
        <v>0</v>
      </c>
      <c r="LD8" s="173">
        <v>0</v>
      </c>
      <c r="LE8" s="173">
        <v>0</v>
      </c>
      <c r="LF8" s="173">
        <v>0</v>
      </c>
      <c r="LG8" s="173"/>
      <c r="LH8" s="173"/>
      <c r="LI8" s="173"/>
      <c r="LJ8" s="173"/>
      <c r="LK8" s="173"/>
      <c r="LL8" s="173"/>
      <c r="LM8" s="173"/>
      <c r="LN8" s="173"/>
      <c r="LO8" s="173"/>
      <c r="LP8" s="173"/>
      <c r="LQ8" s="173"/>
      <c r="LR8" s="173"/>
      <c r="LS8" s="173"/>
      <c r="LT8" s="173"/>
      <c r="LU8" s="173"/>
      <c r="LV8" s="173"/>
      <c r="LW8" s="173"/>
      <c r="LX8" s="173"/>
      <c r="LY8" s="173"/>
      <c r="LZ8" s="173"/>
      <c r="MA8" s="173"/>
      <c r="MB8" s="173"/>
      <c r="MC8" s="173"/>
      <c r="MD8" s="173"/>
      <c r="ME8" s="173"/>
      <c r="MF8" s="173"/>
      <c r="MG8" s="173"/>
      <c r="MH8" s="173"/>
      <c r="MI8" s="173"/>
      <c r="MJ8" s="173"/>
      <c r="MK8" s="173"/>
      <c r="ML8" s="173"/>
      <c r="MM8" s="173"/>
      <c r="MN8" s="173"/>
      <c r="MO8" s="173"/>
      <c r="MP8" s="173"/>
      <c r="MQ8" s="173"/>
      <c r="MR8" s="173"/>
      <c r="MS8" s="173"/>
      <c r="MT8" s="173"/>
      <c r="MU8" s="173"/>
      <c r="MV8" s="173"/>
      <c r="MW8" s="173"/>
      <c r="MX8" s="173"/>
      <c r="MY8" s="173"/>
      <c r="MZ8" s="173"/>
      <c r="NA8" s="173"/>
      <c r="NB8" s="173"/>
      <c r="NC8" s="137">
        <v>0</v>
      </c>
      <c r="ND8" s="173"/>
      <c r="NE8" s="173"/>
      <c r="NF8" s="173">
        <v>0</v>
      </c>
      <c r="NG8" s="173">
        <v>0</v>
      </c>
      <c r="NH8" s="173">
        <v>0</v>
      </c>
      <c r="NI8" s="173">
        <v>0</v>
      </c>
      <c r="NJ8" s="173">
        <v>0</v>
      </c>
      <c r="NK8" s="173"/>
      <c r="NL8" s="173"/>
      <c r="NM8" s="173"/>
      <c r="NN8" s="173"/>
      <c r="NO8" s="173"/>
      <c r="NP8" s="173"/>
      <c r="NQ8" s="173"/>
      <c r="NR8" s="173"/>
      <c r="NS8" s="173"/>
      <c r="NT8" s="173"/>
      <c r="NU8" s="173"/>
      <c r="NV8" s="173"/>
      <c r="NW8" s="173"/>
      <c r="NX8" s="173"/>
      <c r="NY8" s="173"/>
      <c r="NZ8" s="173"/>
      <c r="OA8" s="173">
        <f>BZ8+ED8+ER8+FF8+FR8+GF8+GT8+HV8+IJ8+JL8+JZ8+LB8+NF8</f>
        <v>0</v>
      </c>
      <c r="OB8" s="173">
        <f t="shared" ref="OB8:OB14" si="43">CA8+EE8+ES8+FG8+FS8+GG8+GU8+HW8+IK8+JM8+KA8+LC8+NG8</f>
        <v>0</v>
      </c>
      <c r="OC8" s="173">
        <f t="shared" ref="OC8:OC14" si="44">CB8+EF8+ET8+FH8+FT8+GH8+GV8+HX8+IL8+JN8+KB8+LD8+NH8</f>
        <v>0</v>
      </c>
      <c r="OD8" s="173">
        <f t="shared" ref="OD8:OD14" si="45">CC8+EG8+EU8+FI8+FU8+GI8+GW8+HY8+IM8+JO8+KC8+LE8+NI8</f>
        <v>0</v>
      </c>
      <c r="OE8" s="173">
        <f t="shared" ref="OE8:OE14" si="46">CD8+EH8+EV8+FJ8+FV8+GJ8+GX8+HZ8+IN8+JP8+KD8+LF8+NJ8</f>
        <v>0</v>
      </c>
      <c r="OF8" s="98">
        <f t="shared" ref="OF8:OF14" si="47">OA8-(OB8+OC8+OD8+OE8)</f>
        <v>0</v>
      </c>
    </row>
    <row r="9" spans="1:396" s="22" customFormat="1" ht="16.5">
      <c r="A9" s="172">
        <v>2</v>
      </c>
      <c r="B9" s="170" t="s">
        <v>418</v>
      </c>
      <c r="C9" s="171"/>
      <c r="D9" s="171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4"/>
      <c r="P9" s="174"/>
      <c r="Q9" s="174"/>
      <c r="R9" s="174"/>
      <c r="S9" s="173"/>
      <c r="T9" s="173"/>
      <c r="U9" s="173"/>
      <c r="V9" s="173"/>
      <c r="W9" s="173"/>
      <c r="X9" s="173"/>
      <c r="Y9" s="173"/>
      <c r="Z9" s="173"/>
      <c r="AA9" s="173"/>
      <c r="AB9" s="174"/>
      <c r="AC9" s="174"/>
      <c r="AD9" s="174"/>
      <c r="AE9" s="174"/>
      <c r="AF9" s="174"/>
      <c r="AG9" s="173"/>
      <c r="AH9" s="173"/>
      <c r="AI9" s="173"/>
      <c r="AJ9" s="173"/>
      <c r="AK9" s="173"/>
      <c r="AL9" s="173"/>
      <c r="AM9" s="173"/>
      <c r="AN9" s="173"/>
      <c r="AO9" s="173"/>
      <c r="AP9" s="174"/>
      <c r="AQ9" s="174"/>
      <c r="AR9" s="174"/>
      <c r="AS9" s="174"/>
      <c r="AT9" s="174"/>
      <c r="AU9" s="173"/>
      <c r="AV9" s="173"/>
      <c r="AW9" s="173"/>
      <c r="AX9" s="173"/>
      <c r="AY9" s="173"/>
      <c r="AZ9" s="173"/>
      <c r="BA9" s="173"/>
      <c r="BB9" s="173"/>
      <c r="BC9" s="173"/>
      <c r="BD9" s="174"/>
      <c r="BE9" s="174"/>
      <c r="BF9" s="174"/>
      <c r="BG9" s="174"/>
      <c r="BH9" s="174"/>
      <c r="BI9" s="173"/>
      <c r="BJ9" s="173"/>
      <c r="BK9" s="173"/>
      <c r="BL9" s="173"/>
      <c r="BM9" s="173"/>
      <c r="BN9" s="173"/>
      <c r="BO9" s="173"/>
      <c r="BP9" s="173"/>
      <c r="BQ9" s="173"/>
      <c r="BR9" s="174"/>
      <c r="BS9" s="174"/>
      <c r="BT9" s="174"/>
      <c r="BU9" s="174"/>
      <c r="BV9" s="174"/>
      <c r="BW9" s="137">
        <v>0</v>
      </c>
      <c r="BX9" s="173"/>
      <c r="BY9" s="173"/>
      <c r="BZ9" s="173">
        <v>0</v>
      </c>
      <c r="CA9" s="173">
        <v>0</v>
      </c>
      <c r="CB9" s="173">
        <v>0</v>
      </c>
      <c r="CC9" s="173">
        <v>0</v>
      </c>
      <c r="CD9" s="173">
        <v>0</v>
      </c>
      <c r="CE9" s="173"/>
      <c r="CF9" s="174"/>
      <c r="CG9" s="174"/>
      <c r="CH9" s="174"/>
      <c r="CI9" s="174"/>
      <c r="CJ9" s="174"/>
      <c r="CK9" s="173"/>
      <c r="CL9" s="173"/>
      <c r="CM9" s="173"/>
      <c r="CN9" s="173"/>
      <c r="CO9" s="173"/>
      <c r="CP9" s="173"/>
      <c r="CQ9" s="173"/>
      <c r="CR9" s="173"/>
      <c r="CS9" s="173"/>
      <c r="CT9" s="174"/>
      <c r="CU9" s="174"/>
      <c r="CV9" s="174"/>
      <c r="CW9" s="174"/>
      <c r="CX9" s="174"/>
      <c r="CY9" s="173"/>
      <c r="CZ9" s="173"/>
      <c r="DA9" s="173"/>
      <c r="DB9" s="173"/>
      <c r="DC9" s="173"/>
      <c r="DD9" s="173"/>
      <c r="DE9" s="173"/>
      <c r="DF9" s="173"/>
      <c r="DG9" s="173"/>
      <c r="DH9" s="174"/>
      <c r="DI9" s="173"/>
      <c r="DJ9" s="173"/>
      <c r="DK9" s="173"/>
      <c r="DL9" s="173"/>
      <c r="DM9" s="173"/>
      <c r="DN9" s="173"/>
      <c r="DO9" s="173"/>
      <c r="DP9" s="173"/>
      <c r="DQ9" s="173"/>
      <c r="DR9" s="173"/>
      <c r="DS9" s="173"/>
      <c r="DT9" s="173"/>
      <c r="DU9" s="173"/>
      <c r="DV9" s="174"/>
      <c r="DW9" s="174"/>
      <c r="DX9" s="174"/>
      <c r="DY9" s="174"/>
      <c r="DZ9" s="174"/>
      <c r="EA9" s="137">
        <v>0</v>
      </c>
      <c r="EB9" s="173"/>
      <c r="EC9" s="173"/>
      <c r="ED9" s="173">
        <v>0</v>
      </c>
      <c r="EE9" s="173">
        <v>0</v>
      </c>
      <c r="EF9" s="173">
        <v>0</v>
      </c>
      <c r="EG9" s="173">
        <v>0</v>
      </c>
      <c r="EH9" s="173">
        <v>0</v>
      </c>
      <c r="EI9" s="173"/>
      <c r="EJ9" s="174"/>
      <c r="EK9" s="174"/>
      <c r="EL9" s="174"/>
      <c r="EM9" s="174"/>
      <c r="EN9" s="174"/>
      <c r="EO9" s="137">
        <v>0</v>
      </c>
      <c r="EP9" s="173"/>
      <c r="EQ9" s="173"/>
      <c r="ER9" s="173">
        <v>0</v>
      </c>
      <c r="ES9" s="173">
        <v>0</v>
      </c>
      <c r="ET9" s="173">
        <v>0</v>
      </c>
      <c r="EU9" s="173">
        <v>0</v>
      </c>
      <c r="EV9" s="173">
        <v>0</v>
      </c>
      <c r="EW9" s="173"/>
      <c r="EX9" s="174"/>
      <c r="EY9" s="174"/>
      <c r="EZ9" s="174"/>
      <c r="FA9" s="174"/>
      <c r="FB9" s="174"/>
      <c r="FC9" s="137">
        <v>1</v>
      </c>
      <c r="FD9" s="173"/>
      <c r="FE9" s="173"/>
      <c r="FF9" s="135">
        <v>588480</v>
      </c>
      <c r="FG9" s="173">
        <v>147120</v>
      </c>
      <c r="FH9" s="173">
        <v>147120</v>
      </c>
      <c r="FI9" s="173">
        <v>147120</v>
      </c>
      <c r="FJ9" s="173">
        <v>147120</v>
      </c>
      <c r="FK9" s="173"/>
      <c r="FL9" s="174"/>
      <c r="FM9" s="174"/>
      <c r="FN9" s="174"/>
      <c r="FO9" s="137">
        <v>0</v>
      </c>
      <c r="FP9" s="173"/>
      <c r="FQ9" s="173"/>
      <c r="FR9" s="173">
        <v>0</v>
      </c>
      <c r="FS9" s="173">
        <v>0</v>
      </c>
      <c r="FT9" s="173">
        <v>0</v>
      </c>
      <c r="FU9" s="173">
        <v>0</v>
      </c>
      <c r="FV9" s="173">
        <v>0</v>
      </c>
      <c r="FW9" s="173"/>
      <c r="FX9" s="174"/>
      <c r="FY9" s="174"/>
      <c r="FZ9" s="174"/>
      <c r="GA9" s="174"/>
      <c r="GB9" s="174"/>
      <c r="GC9" s="137">
        <v>0</v>
      </c>
      <c r="GD9" s="173"/>
      <c r="GE9" s="173"/>
      <c r="GF9" s="173">
        <v>0</v>
      </c>
      <c r="GG9" s="173">
        <v>0</v>
      </c>
      <c r="GH9" s="173">
        <v>0</v>
      </c>
      <c r="GI9" s="173">
        <v>0</v>
      </c>
      <c r="GJ9" s="173">
        <v>0</v>
      </c>
      <c r="GK9" s="173"/>
      <c r="GL9" s="174"/>
      <c r="GM9" s="174"/>
      <c r="GN9" s="174"/>
      <c r="GO9" s="174"/>
      <c r="GP9" s="174"/>
      <c r="GQ9" s="137">
        <v>0</v>
      </c>
      <c r="GR9" s="173"/>
      <c r="GS9" s="173"/>
      <c r="GT9" s="173">
        <v>0</v>
      </c>
      <c r="GU9" s="173">
        <v>0</v>
      </c>
      <c r="GV9" s="173">
        <v>0</v>
      </c>
      <c r="GW9" s="173">
        <v>0</v>
      </c>
      <c r="GX9" s="173">
        <v>0</v>
      </c>
      <c r="GY9" s="173"/>
      <c r="GZ9" s="174"/>
      <c r="HA9" s="174"/>
      <c r="HB9" s="174"/>
      <c r="HC9" s="174"/>
      <c r="HD9" s="174"/>
      <c r="HE9" s="173"/>
      <c r="HF9" s="173"/>
      <c r="HG9" s="173"/>
      <c r="HH9" s="173"/>
      <c r="HI9" s="173"/>
      <c r="HJ9" s="173"/>
      <c r="HK9" s="173"/>
      <c r="HL9" s="173"/>
      <c r="HM9" s="173"/>
      <c r="HN9" s="174"/>
      <c r="HO9" s="174"/>
      <c r="HP9" s="174"/>
      <c r="HQ9" s="174"/>
      <c r="HR9" s="174"/>
      <c r="HS9" s="137">
        <v>0</v>
      </c>
      <c r="HT9" s="173"/>
      <c r="HU9" s="173"/>
      <c r="HV9" s="173">
        <v>0</v>
      </c>
      <c r="HW9" s="173">
        <v>0</v>
      </c>
      <c r="HX9" s="173">
        <v>0</v>
      </c>
      <c r="HY9" s="173">
        <v>0</v>
      </c>
      <c r="HZ9" s="173">
        <v>0</v>
      </c>
      <c r="IA9" s="173"/>
      <c r="IB9" s="174"/>
      <c r="IC9" s="174"/>
      <c r="ID9" s="174"/>
      <c r="IE9" s="174"/>
      <c r="IF9" s="174"/>
      <c r="IG9" s="137">
        <v>0</v>
      </c>
      <c r="IH9" s="173"/>
      <c r="II9" s="173"/>
      <c r="IJ9" s="173">
        <v>0</v>
      </c>
      <c r="IK9" s="173">
        <v>0</v>
      </c>
      <c r="IL9" s="173">
        <v>0</v>
      </c>
      <c r="IM9" s="173">
        <v>0</v>
      </c>
      <c r="IN9" s="173">
        <v>0</v>
      </c>
      <c r="IO9" s="173"/>
      <c r="IP9" s="174"/>
      <c r="IQ9" s="174"/>
      <c r="IR9" s="174"/>
      <c r="IS9" s="174"/>
      <c r="IT9" s="174"/>
      <c r="IU9" s="173"/>
      <c r="IV9" s="173"/>
      <c r="IW9" s="173"/>
      <c r="IX9" s="173"/>
      <c r="IY9" s="173"/>
      <c r="IZ9" s="173"/>
      <c r="JA9" s="173"/>
      <c r="JB9" s="173"/>
      <c r="JC9" s="173"/>
      <c r="JD9" s="174"/>
      <c r="JE9" s="174"/>
      <c r="JF9" s="174"/>
      <c r="JG9" s="174"/>
      <c r="JH9" s="174"/>
      <c r="JI9" s="137">
        <v>0</v>
      </c>
      <c r="JJ9" s="173"/>
      <c r="JK9" s="173"/>
      <c r="JL9" s="173">
        <v>0</v>
      </c>
      <c r="JM9" s="173">
        <v>0</v>
      </c>
      <c r="JN9" s="173">
        <v>0</v>
      </c>
      <c r="JO9" s="173">
        <v>0</v>
      </c>
      <c r="JP9" s="173">
        <v>0</v>
      </c>
      <c r="JQ9" s="173"/>
      <c r="JR9" s="174"/>
      <c r="JS9" s="174"/>
      <c r="JT9" s="174"/>
      <c r="JU9" s="174"/>
      <c r="JV9" s="174"/>
      <c r="JW9" s="137">
        <v>0</v>
      </c>
      <c r="JX9" s="173"/>
      <c r="JY9" s="173"/>
      <c r="JZ9" s="173">
        <v>0</v>
      </c>
      <c r="KA9" s="173">
        <v>0</v>
      </c>
      <c r="KB9" s="173">
        <v>0</v>
      </c>
      <c r="KC9" s="173">
        <v>0</v>
      </c>
      <c r="KD9" s="173">
        <v>0</v>
      </c>
      <c r="KE9" s="173"/>
      <c r="KF9" s="174"/>
      <c r="KG9" s="174"/>
      <c r="KH9" s="174"/>
      <c r="KI9" s="173"/>
      <c r="KJ9" s="173"/>
      <c r="KK9" s="173"/>
      <c r="KL9" s="173"/>
      <c r="KM9" s="173"/>
      <c r="KN9" s="173"/>
      <c r="KO9" s="173"/>
      <c r="KP9" s="173"/>
      <c r="KQ9" s="173"/>
      <c r="KR9" s="173"/>
      <c r="KS9" s="173"/>
      <c r="KT9" s="173"/>
      <c r="KU9" s="173"/>
      <c r="KV9" s="173"/>
      <c r="KW9" s="173"/>
      <c r="KX9" s="173"/>
      <c r="KY9" s="137">
        <v>0</v>
      </c>
      <c r="KZ9" s="173"/>
      <c r="LA9" s="173"/>
      <c r="LB9" s="173">
        <v>0</v>
      </c>
      <c r="LC9" s="173">
        <v>0</v>
      </c>
      <c r="LD9" s="173">
        <v>0</v>
      </c>
      <c r="LE9" s="173">
        <v>0</v>
      </c>
      <c r="LF9" s="173">
        <v>0</v>
      </c>
      <c r="LG9" s="173"/>
      <c r="LH9" s="173"/>
      <c r="LI9" s="173"/>
      <c r="LJ9" s="173"/>
      <c r="LK9" s="173"/>
      <c r="LL9" s="173"/>
      <c r="LM9" s="173"/>
      <c r="LN9" s="173"/>
      <c r="LO9" s="173"/>
      <c r="LP9" s="173"/>
      <c r="LQ9" s="173"/>
      <c r="LR9" s="173"/>
      <c r="LS9" s="173"/>
      <c r="LT9" s="173"/>
      <c r="LU9" s="173"/>
      <c r="LV9" s="173"/>
      <c r="LW9" s="173"/>
      <c r="LX9" s="173"/>
      <c r="LY9" s="173"/>
      <c r="LZ9" s="173"/>
      <c r="MA9" s="173"/>
      <c r="MB9" s="173"/>
      <c r="MC9" s="173"/>
      <c r="MD9" s="173"/>
      <c r="ME9" s="173"/>
      <c r="MF9" s="173"/>
      <c r="MG9" s="173"/>
      <c r="MH9" s="173"/>
      <c r="MI9" s="173"/>
      <c r="MJ9" s="173"/>
      <c r="MK9" s="173"/>
      <c r="ML9" s="173"/>
      <c r="MM9" s="173"/>
      <c r="MN9" s="173"/>
      <c r="MO9" s="173"/>
      <c r="MP9" s="173"/>
      <c r="MQ9" s="173"/>
      <c r="MR9" s="173"/>
      <c r="MS9" s="173"/>
      <c r="MT9" s="173"/>
      <c r="MU9" s="173"/>
      <c r="MV9" s="173"/>
      <c r="MW9" s="173"/>
      <c r="MX9" s="173"/>
      <c r="MY9" s="173"/>
      <c r="MZ9" s="173"/>
      <c r="NA9" s="173"/>
      <c r="NB9" s="173"/>
      <c r="NC9" s="137">
        <v>0</v>
      </c>
      <c r="ND9" s="173"/>
      <c r="NE9" s="173"/>
      <c r="NF9" s="173">
        <v>0</v>
      </c>
      <c r="NG9" s="173">
        <v>0</v>
      </c>
      <c r="NH9" s="173">
        <v>0</v>
      </c>
      <c r="NI9" s="173">
        <v>0</v>
      </c>
      <c r="NJ9" s="173">
        <v>0</v>
      </c>
      <c r="NK9" s="173"/>
      <c r="NL9" s="173"/>
      <c r="NM9" s="173"/>
      <c r="NN9" s="173"/>
      <c r="NO9" s="173"/>
      <c r="NP9" s="173"/>
      <c r="NQ9" s="173"/>
      <c r="NR9" s="173"/>
      <c r="NS9" s="173"/>
      <c r="NT9" s="173"/>
      <c r="NU9" s="173"/>
      <c r="NV9" s="173"/>
      <c r="NW9" s="173"/>
      <c r="NX9" s="173"/>
      <c r="NY9" s="173"/>
      <c r="NZ9" s="173"/>
      <c r="OA9" s="173">
        <f t="shared" ref="OA9:OA16" si="48">BZ9+ED9+ER9+FF9+FR9+GF9+GT9+HV9+IJ9+JL9+JZ9+LB9+NF9</f>
        <v>588480</v>
      </c>
      <c r="OB9" s="173">
        <f t="shared" si="43"/>
        <v>147120</v>
      </c>
      <c r="OC9" s="173">
        <f t="shared" si="44"/>
        <v>147120</v>
      </c>
      <c r="OD9" s="173">
        <f t="shared" si="45"/>
        <v>147120</v>
      </c>
      <c r="OE9" s="173">
        <f t="shared" si="46"/>
        <v>147120</v>
      </c>
      <c r="OF9" s="98">
        <f t="shared" si="47"/>
        <v>0</v>
      </c>
    </row>
    <row r="10" spans="1:396" s="22" customFormat="1" ht="16.5">
      <c r="A10" s="172">
        <v>3</v>
      </c>
      <c r="B10" s="127" t="s">
        <v>419</v>
      </c>
      <c r="C10" s="171"/>
      <c r="D10" s="171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4"/>
      <c r="P10" s="174"/>
      <c r="Q10" s="174"/>
      <c r="R10" s="174"/>
      <c r="S10" s="173"/>
      <c r="T10" s="173"/>
      <c r="U10" s="173"/>
      <c r="V10" s="173"/>
      <c r="W10" s="173"/>
      <c r="X10" s="173"/>
      <c r="Y10" s="173"/>
      <c r="Z10" s="173"/>
      <c r="AA10" s="173"/>
      <c r="AB10" s="174"/>
      <c r="AC10" s="174"/>
      <c r="AD10" s="174"/>
      <c r="AE10" s="174"/>
      <c r="AF10" s="174"/>
      <c r="AG10" s="173"/>
      <c r="AH10" s="173"/>
      <c r="AI10" s="173"/>
      <c r="AJ10" s="173"/>
      <c r="AK10" s="173"/>
      <c r="AL10" s="173"/>
      <c r="AM10" s="173"/>
      <c r="AN10" s="173"/>
      <c r="AO10" s="173"/>
      <c r="AP10" s="174"/>
      <c r="AQ10" s="174"/>
      <c r="AR10" s="174"/>
      <c r="AS10" s="174"/>
      <c r="AT10" s="174"/>
      <c r="AU10" s="173"/>
      <c r="AV10" s="173"/>
      <c r="AW10" s="173"/>
      <c r="AX10" s="173"/>
      <c r="AY10" s="173"/>
      <c r="AZ10" s="173"/>
      <c r="BA10" s="173"/>
      <c r="BB10" s="173"/>
      <c r="BC10" s="173"/>
      <c r="BD10" s="174"/>
      <c r="BE10" s="174"/>
      <c r="BF10" s="174"/>
      <c r="BG10" s="174"/>
      <c r="BH10" s="174"/>
      <c r="BI10" s="173"/>
      <c r="BJ10" s="173"/>
      <c r="BK10" s="173"/>
      <c r="BL10" s="173"/>
      <c r="BM10" s="173"/>
      <c r="BN10" s="173"/>
      <c r="BO10" s="173"/>
      <c r="BP10" s="173"/>
      <c r="BQ10" s="173"/>
      <c r="BR10" s="174"/>
      <c r="BS10" s="174"/>
      <c r="BT10" s="174"/>
      <c r="BU10" s="174"/>
      <c r="BV10" s="174"/>
      <c r="BW10" s="137">
        <v>0</v>
      </c>
      <c r="BX10" s="173"/>
      <c r="BY10" s="173"/>
      <c r="BZ10" s="173">
        <v>0</v>
      </c>
      <c r="CA10" s="173">
        <v>0</v>
      </c>
      <c r="CB10" s="173">
        <v>0</v>
      </c>
      <c r="CC10" s="173">
        <v>0</v>
      </c>
      <c r="CD10" s="173">
        <v>0</v>
      </c>
      <c r="CE10" s="173"/>
      <c r="CF10" s="174"/>
      <c r="CG10" s="174"/>
      <c r="CH10" s="174"/>
      <c r="CI10" s="174"/>
      <c r="CJ10" s="174"/>
      <c r="CK10" s="173"/>
      <c r="CL10" s="173"/>
      <c r="CM10" s="173"/>
      <c r="CN10" s="173"/>
      <c r="CO10" s="173"/>
      <c r="CP10" s="173"/>
      <c r="CQ10" s="173"/>
      <c r="CR10" s="173"/>
      <c r="CS10" s="173"/>
      <c r="CT10" s="174"/>
      <c r="CU10" s="174"/>
      <c r="CV10" s="174"/>
      <c r="CW10" s="174"/>
      <c r="CX10" s="174"/>
      <c r="CY10" s="173"/>
      <c r="CZ10" s="173"/>
      <c r="DA10" s="173"/>
      <c r="DB10" s="173"/>
      <c r="DC10" s="173"/>
      <c r="DD10" s="173"/>
      <c r="DE10" s="173"/>
      <c r="DF10" s="173"/>
      <c r="DG10" s="173"/>
      <c r="DH10" s="174"/>
      <c r="DI10" s="173"/>
      <c r="DJ10" s="173"/>
      <c r="DK10" s="173"/>
      <c r="DL10" s="173"/>
      <c r="DM10" s="173"/>
      <c r="DN10" s="173"/>
      <c r="DO10" s="173"/>
      <c r="DP10" s="173"/>
      <c r="DQ10" s="173"/>
      <c r="DR10" s="173"/>
      <c r="DS10" s="173"/>
      <c r="DT10" s="173"/>
      <c r="DU10" s="173"/>
      <c r="DV10" s="174"/>
      <c r="DW10" s="174"/>
      <c r="DX10" s="174"/>
      <c r="DY10" s="174"/>
      <c r="DZ10" s="174"/>
      <c r="EA10" s="137">
        <v>0</v>
      </c>
      <c r="EB10" s="173"/>
      <c r="EC10" s="173"/>
      <c r="ED10" s="173">
        <v>0</v>
      </c>
      <c r="EE10" s="173">
        <v>0</v>
      </c>
      <c r="EF10" s="173">
        <v>0</v>
      </c>
      <c r="EG10" s="173">
        <v>0</v>
      </c>
      <c r="EH10" s="173">
        <v>0</v>
      </c>
      <c r="EI10" s="173"/>
      <c r="EJ10" s="174"/>
      <c r="EK10" s="174"/>
      <c r="EL10" s="174"/>
      <c r="EM10" s="174"/>
      <c r="EN10" s="174"/>
      <c r="EO10" s="137">
        <v>0</v>
      </c>
      <c r="EP10" s="173"/>
      <c r="EQ10" s="173"/>
      <c r="ER10" s="173">
        <v>0</v>
      </c>
      <c r="ES10" s="173">
        <v>0</v>
      </c>
      <c r="ET10" s="173">
        <v>0</v>
      </c>
      <c r="EU10" s="173">
        <v>0</v>
      </c>
      <c r="EV10" s="173">
        <v>0</v>
      </c>
      <c r="EW10" s="173"/>
      <c r="EX10" s="174"/>
      <c r="EY10" s="174"/>
      <c r="EZ10" s="174"/>
      <c r="FA10" s="174"/>
      <c r="FB10" s="174"/>
      <c r="FC10" s="137">
        <v>1</v>
      </c>
      <c r="FD10" s="173"/>
      <c r="FE10" s="173"/>
      <c r="FF10" s="135">
        <v>588480</v>
      </c>
      <c r="FG10" s="173">
        <v>147120</v>
      </c>
      <c r="FH10" s="173">
        <v>147120</v>
      </c>
      <c r="FI10" s="173">
        <v>147120</v>
      </c>
      <c r="FJ10" s="173">
        <v>147120</v>
      </c>
      <c r="FK10" s="173"/>
      <c r="FL10" s="174"/>
      <c r="FM10" s="174"/>
      <c r="FN10" s="174"/>
      <c r="FO10" s="137">
        <v>0</v>
      </c>
      <c r="FP10" s="173"/>
      <c r="FQ10" s="173"/>
      <c r="FR10" s="173">
        <v>0</v>
      </c>
      <c r="FS10" s="173">
        <v>0</v>
      </c>
      <c r="FT10" s="173">
        <v>0</v>
      </c>
      <c r="FU10" s="173">
        <v>0</v>
      </c>
      <c r="FV10" s="173">
        <v>0</v>
      </c>
      <c r="FW10" s="173"/>
      <c r="FX10" s="174"/>
      <c r="FY10" s="174"/>
      <c r="FZ10" s="174"/>
      <c r="GA10" s="174"/>
      <c r="GB10" s="174"/>
      <c r="GC10" s="137">
        <v>0</v>
      </c>
      <c r="GD10" s="173"/>
      <c r="GE10" s="173"/>
      <c r="GF10" s="173">
        <v>0</v>
      </c>
      <c r="GG10" s="173">
        <v>0</v>
      </c>
      <c r="GH10" s="173">
        <v>0</v>
      </c>
      <c r="GI10" s="173">
        <v>0</v>
      </c>
      <c r="GJ10" s="173">
        <v>0</v>
      </c>
      <c r="GK10" s="173"/>
      <c r="GL10" s="174"/>
      <c r="GM10" s="174"/>
      <c r="GN10" s="174"/>
      <c r="GO10" s="174"/>
      <c r="GP10" s="174"/>
      <c r="GQ10" s="137">
        <v>0</v>
      </c>
      <c r="GR10" s="173"/>
      <c r="GS10" s="173"/>
      <c r="GT10" s="173">
        <v>0</v>
      </c>
      <c r="GU10" s="173">
        <v>0</v>
      </c>
      <c r="GV10" s="173">
        <v>0</v>
      </c>
      <c r="GW10" s="173">
        <v>0</v>
      </c>
      <c r="GX10" s="173">
        <v>0</v>
      </c>
      <c r="GY10" s="173"/>
      <c r="GZ10" s="174"/>
      <c r="HA10" s="174"/>
      <c r="HB10" s="174"/>
      <c r="HC10" s="174"/>
      <c r="HD10" s="174"/>
      <c r="HE10" s="173"/>
      <c r="HF10" s="173"/>
      <c r="HG10" s="173"/>
      <c r="HH10" s="173"/>
      <c r="HI10" s="173"/>
      <c r="HJ10" s="173"/>
      <c r="HK10" s="173"/>
      <c r="HL10" s="173"/>
      <c r="HM10" s="173"/>
      <c r="HN10" s="174"/>
      <c r="HO10" s="174"/>
      <c r="HP10" s="174"/>
      <c r="HQ10" s="174"/>
      <c r="HR10" s="174"/>
      <c r="HS10" s="137">
        <v>0</v>
      </c>
      <c r="HT10" s="173"/>
      <c r="HU10" s="173"/>
      <c r="HV10" s="173">
        <v>0</v>
      </c>
      <c r="HW10" s="173">
        <v>0</v>
      </c>
      <c r="HX10" s="173">
        <v>0</v>
      </c>
      <c r="HY10" s="173">
        <v>0</v>
      </c>
      <c r="HZ10" s="173">
        <v>0</v>
      </c>
      <c r="IA10" s="173"/>
      <c r="IB10" s="174"/>
      <c r="IC10" s="174"/>
      <c r="ID10" s="174"/>
      <c r="IE10" s="174"/>
      <c r="IF10" s="174"/>
      <c r="IG10" s="137">
        <v>0</v>
      </c>
      <c r="IH10" s="173"/>
      <c r="II10" s="173"/>
      <c r="IJ10" s="173">
        <v>0</v>
      </c>
      <c r="IK10" s="173">
        <v>0</v>
      </c>
      <c r="IL10" s="173">
        <v>0</v>
      </c>
      <c r="IM10" s="173">
        <v>0</v>
      </c>
      <c r="IN10" s="173">
        <v>0</v>
      </c>
      <c r="IO10" s="173"/>
      <c r="IP10" s="174"/>
      <c r="IQ10" s="174"/>
      <c r="IR10" s="174"/>
      <c r="IS10" s="174"/>
      <c r="IT10" s="174"/>
      <c r="IU10" s="173"/>
      <c r="IV10" s="173"/>
      <c r="IW10" s="173"/>
      <c r="IX10" s="173"/>
      <c r="IY10" s="173"/>
      <c r="IZ10" s="173"/>
      <c r="JA10" s="173"/>
      <c r="JB10" s="173"/>
      <c r="JC10" s="173"/>
      <c r="JD10" s="174"/>
      <c r="JE10" s="174"/>
      <c r="JF10" s="174"/>
      <c r="JG10" s="174"/>
      <c r="JH10" s="174"/>
      <c r="JI10" s="137">
        <v>0</v>
      </c>
      <c r="JJ10" s="173"/>
      <c r="JK10" s="173"/>
      <c r="JL10" s="173">
        <v>0</v>
      </c>
      <c r="JM10" s="173">
        <v>0</v>
      </c>
      <c r="JN10" s="173">
        <v>0</v>
      </c>
      <c r="JO10" s="173">
        <v>0</v>
      </c>
      <c r="JP10" s="173">
        <v>0</v>
      </c>
      <c r="JQ10" s="173"/>
      <c r="JR10" s="174"/>
      <c r="JS10" s="174"/>
      <c r="JT10" s="174"/>
      <c r="JU10" s="174"/>
      <c r="JV10" s="174"/>
      <c r="JW10" s="137">
        <v>0</v>
      </c>
      <c r="JX10" s="173"/>
      <c r="JY10" s="173"/>
      <c r="JZ10" s="173">
        <v>0</v>
      </c>
      <c r="KA10" s="173">
        <v>0</v>
      </c>
      <c r="KB10" s="173">
        <v>0</v>
      </c>
      <c r="KC10" s="173">
        <v>0</v>
      </c>
      <c r="KD10" s="173">
        <v>0</v>
      </c>
      <c r="KE10" s="173"/>
      <c r="KF10" s="174"/>
      <c r="KG10" s="174"/>
      <c r="KH10" s="174"/>
      <c r="KI10" s="173"/>
      <c r="KJ10" s="173"/>
      <c r="KK10" s="173"/>
      <c r="KL10" s="173"/>
      <c r="KM10" s="173"/>
      <c r="KN10" s="173"/>
      <c r="KO10" s="173"/>
      <c r="KP10" s="173"/>
      <c r="KQ10" s="173"/>
      <c r="KR10" s="173"/>
      <c r="KS10" s="173"/>
      <c r="KT10" s="173"/>
      <c r="KU10" s="173"/>
      <c r="KV10" s="173"/>
      <c r="KW10" s="173"/>
      <c r="KX10" s="173"/>
      <c r="KY10" s="137">
        <v>0</v>
      </c>
      <c r="KZ10" s="173"/>
      <c r="LA10" s="173"/>
      <c r="LB10" s="173">
        <v>0</v>
      </c>
      <c r="LC10" s="173">
        <v>0</v>
      </c>
      <c r="LD10" s="173">
        <v>0</v>
      </c>
      <c r="LE10" s="173">
        <v>0</v>
      </c>
      <c r="LF10" s="173">
        <v>0</v>
      </c>
      <c r="LG10" s="173"/>
      <c r="LH10" s="173"/>
      <c r="LI10" s="173"/>
      <c r="LJ10" s="173"/>
      <c r="LK10" s="173"/>
      <c r="LL10" s="173"/>
      <c r="LM10" s="173"/>
      <c r="LN10" s="173"/>
      <c r="LO10" s="173"/>
      <c r="LP10" s="173"/>
      <c r="LQ10" s="173"/>
      <c r="LR10" s="173"/>
      <c r="LS10" s="173"/>
      <c r="LT10" s="173"/>
      <c r="LU10" s="173"/>
      <c r="LV10" s="173"/>
      <c r="LW10" s="173"/>
      <c r="LX10" s="173"/>
      <c r="LY10" s="173"/>
      <c r="LZ10" s="173"/>
      <c r="MA10" s="173"/>
      <c r="MB10" s="173"/>
      <c r="MC10" s="173"/>
      <c r="MD10" s="173"/>
      <c r="ME10" s="173"/>
      <c r="MF10" s="173"/>
      <c r="MG10" s="173"/>
      <c r="MH10" s="173"/>
      <c r="MI10" s="173"/>
      <c r="MJ10" s="173"/>
      <c r="MK10" s="173"/>
      <c r="ML10" s="173"/>
      <c r="MM10" s="173"/>
      <c r="MN10" s="173"/>
      <c r="MO10" s="173"/>
      <c r="MP10" s="173"/>
      <c r="MQ10" s="173"/>
      <c r="MR10" s="173"/>
      <c r="MS10" s="173"/>
      <c r="MT10" s="173"/>
      <c r="MU10" s="173"/>
      <c r="MV10" s="173"/>
      <c r="MW10" s="173"/>
      <c r="MX10" s="173"/>
      <c r="MY10" s="173"/>
      <c r="MZ10" s="173"/>
      <c r="NA10" s="173"/>
      <c r="NB10" s="173"/>
      <c r="NC10" s="137">
        <v>0</v>
      </c>
      <c r="ND10" s="173"/>
      <c r="NE10" s="173"/>
      <c r="NF10" s="173">
        <v>0</v>
      </c>
      <c r="NG10" s="173">
        <v>0</v>
      </c>
      <c r="NH10" s="173">
        <v>0</v>
      </c>
      <c r="NI10" s="173">
        <v>0</v>
      </c>
      <c r="NJ10" s="173">
        <v>0</v>
      </c>
      <c r="NK10" s="173"/>
      <c r="NL10" s="173"/>
      <c r="NM10" s="173"/>
      <c r="NN10" s="173"/>
      <c r="NO10" s="173"/>
      <c r="NP10" s="173"/>
      <c r="NQ10" s="173"/>
      <c r="NR10" s="173"/>
      <c r="NS10" s="173"/>
      <c r="NT10" s="173"/>
      <c r="NU10" s="173"/>
      <c r="NV10" s="173"/>
      <c r="NW10" s="173"/>
      <c r="NX10" s="173"/>
      <c r="NY10" s="173"/>
      <c r="NZ10" s="173"/>
      <c r="OA10" s="173">
        <f t="shared" si="48"/>
        <v>588480</v>
      </c>
      <c r="OB10" s="173">
        <f t="shared" si="43"/>
        <v>147120</v>
      </c>
      <c r="OC10" s="173">
        <f t="shared" si="44"/>
        <v>147120</v>
      </c>
      <c r="OD10" s="173">
        <f t="shared" si="45"/>
        <v>147120</v>
      </c>
      <c r="OE10" s="173">
        <f t="shared" si="46"/>
        <v>147120</v>
      </c>
      <c r="OF10" s="98">
        <f t="shared" si="47"/>
        <v>0</v>
      </c>
    </row>
    <row r="11" spans="1:396" s="22" customFormat="1" ht="16.5">
      <c r="A11" s="172">
        <v>4</v>
      </c>
      <c r="B11" s="127" t="s">
        <v>420</v>
      </c>
      <c r="C11" s="171"/>
      <c r="D11" s="171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4"/>
      <c r="P11" s="174"/>
      <c r="Q11" s="174"/>
      <c r="R11" s="174"/>
      <c r="S11" s="173"/>
      <c r="T11" s="173"/>
      <c r="U11" s="173"/>
      <c r="V11" s="173"/>
      <c r="W11" s="173"/>
      <c r="X11" s="173"/>
      <c r="Y11" s="173"/>
      <c r="Z11" s="173"/>
      <c r="AA11" s="173"/>
      <c r="AB11" s="174"/>
      <c r="AC11" s="174"/>
      <c r="AD11" s="174"/>
      <c r="AE11" s="174"/>
      <c r="AF11" s="174"/>
      <c r="AG11" s="173"/>
      <c r="AH11" s="173"/>
      <c r="AI11" s="173"/>
      <c r="AJ11" s="173"/>
      <c r="AK11" s="173"/>
      <c r="AL11" s="173"/>
      <c r="AM11" s="173"/>
      <c r="AN11" s="173"/>
      <c r="AO11" s="173"/>
      <c r="AP11" s="174"/>
      <c r="AQ11" s="174"/>
      <c r="AR11" s="174"/>
      <c r="AS11" s="174"/>
      <c r="AT11" s="174"/>
      <c r="AU11" s="173"/>
      <c r="AV11" s="173"/>
      <c r="AW11" s="173"/>
      <c r="AX11" s="173"/>
      <c r="AY11" s="173"/>
      <c r="AZ11" s="173"/>
      <c r="BA11" s="173"/>
      <c r="BB11" s="173"/>
      <c r="BC11" s="173"/>
      <c r="BD11" s="174"/>
      <c r="BE11" s="174"/>
      <c r="BF11" s="174"/>
      <c r="BG11" s="174"/>
      <c r="BH11" s="174"/>
      <c r="BI11" s="173"/>
      <c r="BJ11" s="173"/>
      <c r="BK11" s="173"/>
      <c r="BL11" s="173"/>
      <c r="BM11" s="173"/>
      <c r="BN11" s="173"/>
      <c r="BO11" s="173"/>
      <c r="BP11" s="173"/>
      <c r="BQ11" s="173"/>
      <c r="BR11" s="174"/>
      <c r="BS11" s="174"/>
      <c r="BT11" s="174"/>
      <c r="BU11" s="174"/>
      <c r="BV11" s="174"/>
      <c r="BW11" s="137">
        <v>0</v>
      </c>
      <c r="BX11" s="173"/>
      <c r="BY11" s="173"/>
      <c r="BZ11" s="173">
        <v>0</v>
      </c>
      <c r="CA11" s="173">
        <v>0</v>
      </c>
      <c r="CB11" s="173">
        <v>0</v>
      </c>
      <c r="CC11" s="173">
        <v>0</v>
      </c>
      <c r="CD11" s="173">
        <v>0</v>
      </c>
      <c r="CE11" s="173"/>
      <c r="CF11" s="174"/>
      <c r="CG11" s="174"/>
      <c r="CH11" s="174"/>
      <c r="CI11" s="174"/>
      <c r="CJ11" s="174"/>
      <c r="CK11" s="173"/>
      <c r="CL11" s="173"/>
      <c r="CM11" s="173"/>
      <c r="CN11" s="173"/>
      <c r="CO11" s="173"/>
      <c r="CP11" s="173"/>
      <c r="CQ11" s="173"/>
      <c r="CR11" s="173"/>
      <c r="CS11" s="173"/>
      <c r="CT11" s="174"/>
      <c r="CU11" s="174"/>
      <c r="CV11" s="174"/>
      <c r="CW11" s="174"/>
      <c r="CX11" s="174"/>
      <c r="CY11" s="173"/>
      <c r="CZ11" s="173"/>
      <c r="DA11" s="173"/>
      <c r="DB11" s="173"/>
      <c r="DC11" s="173"/>
      <c r="DD11" s="173"/>
      <c r="DE11" s="173"/>
      <c r="DF11" s="173"/>
      <c r="DG11" s="173"/>
      <c r="DH11" s="174"/>
      <c r="DI11" s="173"/>
      <c r="DJ11" s="173"/>
      <c r="DK11" s="173"/>
      <c r="DL11" s="173"/>
      <c r="DM11" s="173"/>
      <c r="DN11" s="173"/>
      <c r="DO11" s="173"/>
      <c r="DP11" s="173"/>
      <c r="DQ11" s="173"/>
      <c r="DR11" s="173"/>
      <c r="DS11" s="173"/>
      <c r="DT11" s="173"/>
      <c r="DU11" s="173"/>
      <c r="DV11" s="174"/>
      <c r="DW11" s="174"/>
      <c r="DX11" s="174"/>
      <c r="DY11" s="174"/>
      <c r="DZ11" s="174"/>
      <c r="EA11" s="137">
        <v>0</v>
      </c>
      <c r="EB11" s="173"/>
      <c r="EC11" s="173"/>
      <c r="ED11" s="173">
        <v>0</v>
      </c>
      <c r="EE11" s="173">
        <v>0</v>
      </c>
      <c r="EF11" s="173">
        <v>0</v>
      </c>
      <c r="EG11" s="173">
        <v>0</v>
      </c>
      <c r="EH11" s="173">
        <v>0</v>
      </c>
      <c r="EI11" s="173"/>
      <c r="EJ11" s="174"/>
      <c r="EK11" s="174"/>
      <c r="EL11" s="174"/>
      <c r="EM11" s="174"/>
      <c r="EN11" s="174"/>
      <c r="EO11" s="137">
        <v>0</v>
      </c>
      <c r="EP11" s="173"/>
      <c r="EQ11" s="173"/>
      <c r="ER11" s="173">
        <v>0</v>
      </c>
      <c r="ES11" s="173">
        <v>0</v>
      </c>
      <c r="ET11" s="173">
        <v>0</v>
      </c>
      <c r="EU11" s="173">
        <v>0</v>
      </c>
      <c r="EV11" s="173">
        <v>0</v>
      </c>
      <c r="EW11" s="173"/>
      <c r="EX11" s="174"/>
      <c r="EY11" s="174"/>
      <c r="EZ11" s="174"/>
      <c r="FA11" s="174"/>
      <c r="FB11" s="174"/>
      <c r="FC11" s="137">
        <v>1</v>
      </c>
      <c r="FD11" s="173"/>
      <c r="FE11" s="173"/>
      <c r="FF11" s="135">
        <v>588480</v>
      </c>
      <c r="FG11" s="173">
        <v>147120</v>
      </c>
      <c r="FH11" s="173">
        <v>147120</v>
      </c>
      <c r="FI11" s="173">
        <v>147120</v>
      </c>
      <c r="FJ11" s="173">
        <v>147120</v>
      </c>
      <c r="FK11" s="173"/>
      <c r="FL11" s="174"/>
      <c r="FM11" s="174"/>
      <c r="FN11" s="174"/>
      <c r="FO11" s="137">
        <v>0</v>
      </c>
      <c r="FP11" s="173"/>
      <c r="FQ11" s="173"/>
      <c r="FR11" s="173">
        <v>0</v>
      </c>
      <c r="FS11" s="173">
        <v>0</v>
      </c>
      <c r="FT11" s="173">
        <v>0</v>
      </c>
      <c r="FU11" s="173">
        <v>0</v>
      </c>
      <c r="FV11" s="173">
        <v>0</v>
      </c>
      <c r="FW11" s="173"/>
      <c r="FX11" s="174"/>
      <c r="FY11" s="174"/>
      <c r="FZ11" s="174"/>
      <c r="GA11" s="174"/>
      <c r="GB11" s="174"/>
      <c r="GC11" s="137">
        <v>0</v>
      </c>
      <c r="GD11" s="173"/>
      <c r="GE11" s="173"/>
      <c r="GF11" s="173">
        <v>0</v>
      </c>
      <c r="GG11" s="173">
        <v>0</v>
      </c>
      <c r="GH11" s="173">
        <v>0</v>
      </c>
      <c r="GI11" s="173">
        <v>0</v>
      </c>
      <c r="GJ11" s="173">
        <v>0</v>
      </c>
      <c r="GK11" s="173"/>
      <c r="GL11" s="174"/>
      <c r="GM11" s="174"/>
      <c r="GN11" s="174"/>
      <c r="GO11" s="174"/>
      <c r="GP11" s="174"/>
      <c r="GQ11" s="137">
        <v>0</v>
      </c>
      <c r="GR11" s="173"/>
      <c r="GS11" s="173"/>
      <c r="GT11" s="173">
        <v>0</v>
      </c>
      <c r="GU11" s="173">
        <v>0</v>
      </c>
      <c r="GV11" s="173">
        <v>0</v>
      </c>
      <c r="GW11" s="173">
        <v>0</v>
      </c>
      <c r="GX11" s="173">
        <v>0</v>
      </c>
      <c r="GY11" s="173"/>
      <c r="GZ11" s="174"/>
      <c r="HA11" s="174"/>
      <c r="HB11" s="174"/>
      <c r="HC11" s="174"/>
      <c r="HD11" s="174"/>
      <c r="HE11" s="173"/>
      <c r="HF11" s="173"/>
      <c r="HG11" s="173"/>
      <c r="HH11" s="173"/>
      <c r="HI11" s="173"/>
      <c r="HJ11" s="173"/>
      <c r="HK11" s="173"/>
      <c r="HL11" s="173"/>
      <c r="HM11" s="173"/>
      <c r="HN11" s="174"/>
      <c r="HO11" s="174"/>
      <c r="HP11" s="174"/>
      <c r="HQ11" s="174"/>
      <c r="HR11" s="174"/>
      <c r="HS11" s="137">
        <v>0</v>
      </c>
      <c r="HT11" s="173"/>
      <c r="HU11" s="173"/>
      <c r="HV11" s="173">
        <v>0</v>
      </c>
      <c r="HW11" s="173">
        <v>0</v>
      </c>
      <c r="HX11" s="173">
        <v>0</v>
      </c>
      <c r="HY11" s="173">
        <v>0</v>
      </c>
      <c r="HZ11" s="173">
        <v>0</v>
      </c>
      <c r="IA11" s="173"/>
      <c r="IB11" s="174"/>
      <c r="IC11" s="174"/>
      <c r="ID11" s="174"/>
      <c r="IE11" s="174"/>
      <c r="IF11" s="174"/>
      <c r="IG11" s="137">
        <v>0</v>
      </c>
      <c r="IH11" s="173"/>
      <c r="II11" s="173"/>
      <c r="IJ11" s="173">
        <v>0</v>
      </c>
      <c r="IK11" s="173">
        <v>0</v>
      </c>
      <c r="IL11" s="173">
        <v>0</v>
      </c>
      <c r="IM11" s="173">
        <v>0</v>
      </c>
      <c r="IN11" s="173">
        <v>0</v>
      </c>
      <c r="IO11" s="173"/>
      <c r="IP11" s="174"/>
      <c r="IQ11" s="174"/>
      <c r="IR11" s="174"/>
      <c r="IS11" s="174"/>
      <c r="IT11" s="174"/>
      <c r="IU11" s="173"/>
      <c r="IV11" s="173"/>
      <c r="IW11" s="173"/>
      <c r="IX11" s="173"/>
      <c r="IY11" s="173"/>
      <c r="IZ11" s="173"/>
      <c r="JA11" s="173"/>
      <c r="JB11" s="173"/>
      <c r="JC11" s="173"/>
      <c r="JD11" s="174"/>
      <c r="JE11" s="174"/>
      <c r="JF11" s="174"/>
      <c r="JG11" s="174"/>
      <c r="JH11" s="174"/>
      <c r="JI11" s="137">
        <v>0</v>
      </c>
      <c r="JJ11" s="173"/>
      <c r="JK11" s="173"/>
      <c r="JL11" s="173">
        <v>0</v>
      </c>
      <c r="JM11" s="173">
        <v>0</v>
      </c>
      <c r="JN11" s="173">
        <v>0</v>
      </c>
      <c r="JO11" s="173">
        <v>0</v>
      </c>
      <c r="JP11" s="173">
        <v>0</v>
      </c>
      <c r="JQ11" s="173"/>
      <c r="JR11" s="174"/>
      <c r="JS11" s="174"/>
      <c r="JT11" s="174"/>
      <c r="JU11" s="174"/>
      <c r="JV11" s="174"/>
      <c r="JW11" s="137">
        <v>0</v>
      </c>
      <c r="JX11" s="173"/>
      <c r="JY11" s="173"/>
      <c r="JZ11" s="173">
        <v>0</v>
      </c>
      <c r="KA11" s="173">
        <v>0</v>
      </c>
      <c r="KB11" s="173">
        <v>0</v>
      </c>
      <c r="KC11" s="173">
        <v>0</v>
      </c>
      <c r="KD11" s="173">
        <v>0</v>
      </c>
      <c r="KE11" s="173"/>
      <c r="KF11" s="174"/>
      <c r="KG11" s="174"/>
      <c r="KH11" s="174"/>
      <c r="KI11" s="173"/>
      <c r="KJ11" s="173"/>
      <c r="KK11" s="173"/>
      <c r="KL11" s="173"/>
      <c r="KM11" s="173"/>
      <c r="KN11" s="173"/>
      <c r="KO11" s="173"/>
      <c r="KP11" s="173"/>
      <c r="KQ11" s="173"/>
      <c r="KR11" s="173"/>
      <c r="KS11" s="173"/>
      <c r="KT11" s="173"/>
      <c r="KU11" s="173"/>
      <c r="KV11" s="173"/>
      <c r="KW11" s="173"/>
      <c r="KX11" s="173"/>
      <c r="KY11" s="137">
        <v>0</v>
      </c>
      <c r="KZ11" s="173"/>
      <c r="LA11" s="173"/>
      <c r="LB11" s="173">
        <v>0</v>
      </c>
      <c r="LC11" s="173">
        <v>0</v>
      </c>
      <c r="LD11" s="173">
        <v>0</v>
      </c>
      <c r="LE11" s="173">
        <v>0</v>
      </c>
      <c r="LF11" s="173">
        <v>0</v>
      </c>
      <c r="LG11" s="173"/>
      <c r="LH11" s="173"/>
      <c r="LI11" s="173"/>
      <c r="LJ11" s="173"/>
      <c r="LK11" s="173"/>
      <c r="LL11" s="173"/>
      <c r="LM11" s="173"/>
      <c r="LN11" s="173"/>
      <c r="LO11" s="173"/>
      <c r="LP11" s="173"/>
      <c r="LQ11" s="173"/>
      <c r="LR11" s="173"/>
      <c r="LS11" s="173"/>
      <c r="LT11" s="173"/>
      <c r="LU11" s="173"/>
      <c r="LV11" s="173"/>
      <c r="LW11" s="173"/>
      <c r="LX11" s="173"/>
      <c r="LY11" s="173"/>
      <c r="LZ11" s="173"/>
      <c r="MA11" s="173"/>
      <c r="MB11" s="173"/>
      <c r="MC11" s="173"/>
      <c r="MD11" s="173"/>
      <c r="ME11" s="173"/>
      <c r="MF11" s="173"/>
      <c r="MG11" s="173"/>
      <c r="MH11" s="173"/>
      <c r="MI11" s="173"/>
      <c r="MJ11" s="173"/>
      <c r="MK11" s="173"/>
      <c r="ML11" s="173"/>
      <c r="MM11" s="173"/>
      <c r="MN11" s="173"/>
      <c r="MO11" s="173"/>
      <c r="MP11" s="173"/>
      <c r="MQ11" s="173"/>
      <c r="MR11" s="173"/>
      <c r="MS11" s="173"/>
      <c r="MT11" s="173"/>
      <c r="MU11" s="173"/>
      <c r="MV11" s="173"/>
      <c r="MW11" s="173"/>
      <c r="MX11" s="173"/>
      <c r="MY11" s="173"/>
      <c r="MZ11" s="173"/>
      <c r="NA11" s="173"/>
      <c r="NB11" s="173"/>
      <c r="NC11" s="137">
        <v>0</v>
      </c>
      <c r="ND11" s="173"/>
      <c r="NE11" s="173"/>
      <c r="NF11" s="173">
        <v>0</v>
      </c>
      <c r="NG11" s="173">
        <v>0</v>
      </c>
      <c r="NH11" s="173">
        <v>0</v>
      </c>
      <c r="NI11" s="173">
        <v>0</v>
      </c>
      <c r="NJ11" s="173">
        <v>0</v>
      </c>
      <c r="NK11" s="173"/>
      <c r="NL11" s="173"/>
      <c r="NM11" s="173"/>
      <c r="NN11" s="173"/>
      <c r="NO11" s="173"/>
      <c r="NP11" s="173"/>
      <c r="NQ11" s="173"/>
      <c r="NR11" s="173"/>
      <c r="NS11" s="173"/>
      <c r="NT11" s="173"/>
      <c r="NU11" s="173"/>
      <c r="NV11" s="173"/>
      <c r="NW11" s="173"/>
      <c r="NX11" s="173"/>
      <c r="NY11" s="173"/>
      <c r="NZ11" s="173"/>
      <c r="OA11" s="173">
        <f t="shared" si="48"/>
        <v>588480</v>
      </c>
      <c r="OB11" s="173">
        <f t="shared" si="43"/>
        <v>147120</v>
      </c>
      <c r="OC11" s="173">
        <f t="shared" si="44"/>
        <v>147120</v>
      </c>
      <c r="OD11" s="173">
        <f t="shared" si="45"/>
        <v>147120</v>
      </c>
      <c r="OE11" s="173">
        <f t="shared" si="46"/>
        <v>147120</v>
      </c>
      <c r="OF11" s="98">
        <f t="shared" si="47"/>
        <v>0</v>
      </c>
    </row>
    <row r="12" spans="1:396" s="22" customFormat="1" ht="16.5">
      <c r="A12" s="172">
        <v>5</v>
      </c>
      <c r="B12" s="127" t="s">
        <v>421</v>
      </c>
      <c r="C12" s="171"/>
      <c r="D12" s="171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4"/>
      <c r="P12" s="174"/>
      <c r="Q12" s="174"/>
      <c r="R12" s="174"/>
      <c r="S12" s="173"/>
      <c r="T12" s="173"/>
      <c r="U12" s="173"/>
      <c r="V12" s="173"/>
      <c r="W12" s="173"/>
      <c r="X12" s="173"/>
      <c r="Y12" s="173"/>
      <c r="Z12" s="173"/>
      <c r="AA12" s="173"/>
      <c r="AB12" s="174"/>
      <c r="AC12" s="174"/>
      <c r="AD12" s="174"/>
      <c r="AE12" s="174"/>
      <c r="AF12" s="174"/>
      <c r="AG12" s="173"/>
      <c r="AH12" s="173"/>
      <c r="AI12" s="173"/>
      <c r="AJ12" s="173"/>
      <c r="AK12" s="173"/>
      <c r="AL12" s="173"/>
      <c r="AM12" s="173"/>
      <c r="AN12" s="173"/>
      <c r="AO12" s="173"/>
      <c r="AP12" s="174"/>
      <c r="AQ12" s="174"/>
      <c r="AR12" s="174"/>
      <c r="AS12" s="174"/>
      <c r="AT12" s="174"/>
      <c r="AU12" s="173"/>
      <c r="AV12" s="173"/>
      <c r="AW12" s="173"/>
      <c r="AX12" s="173"/>
      <c r="AY12" s="173"/>
      <c r="AZ12" s="173"/>
      <c r="BA12" s="173"/>
      <c r="BB12" s="173"/>
      <c r="BC12" s="173"/>
      <c r="BD12" s="174"/>
      <c r="BE12" s="174"/>
      <c r="BF12" s="174"/>
      <c r="BG12" s="174"/>
      <c r="BH12" s="174"/>
      <c r="BI12" s="173"/>
      <c r="BJ12" s="173"/>
      <c r="BK12" s="173"/>
      <c r="BL12" s="173"/>
      <c r="BM12" s="173"/>
      <c r="BN12" s="173"/>
      <c r="BO12" s="173"/>
      <c r="BP12" s="173"/>
      <c r="BQ12" s="173"/>
      <c r="BR12" s="174"/>
      <c r="BS12" s="174"/>
      <c r="BT12" s="174"/>
      <c r="BU12" s="174"/>
      <c r="BV12" s="174"/>
      <c r="BW12" s="137">
        <v>0</v>
      </c>
      <c r="BX12" s="173"/>
      <c r="BY12" s="173"/>
      <c r="BZ12" s="173">
        <v>0</v>
      </c>
      <c r="CA12" s="173">
        <v>0</v>
      </c>
      <c r="CB12" s="173">
        <v>0</v>
      </c>
      <c r="CC12" s="173">
        <v>0</v>
      </c>
      <c r="CD12" s="173">
        <v>0</v>
      </c>
      <c r="CE12" s="173"/>
      <c r="CF12" s="174"/>
      <c r="CG12" s="174"/>
      <c r="CH12" s="174"/>
      <c r="CI12" s="174"/>
      <c r="CJ12" s="174"/>
      <c r="CK12" s="173"/>
      <c r="CL12" s="173"/>
      <c r="CM12" s="173"/>
      <c r="CN12" s="173"/>
      <c r="CO12" s="173"/>
      <c r="CP12" s="173"/>
      <c r="CQ12" s="173"/>
      <c r="CR12" s="173"/>
      <c r="CS12" s="173"/>
      <c r="CT12" s="174"/>
      <c r="CU12" s="174"/>
      <c r="CV12" s="174"/>
      <c r="CW12" s="174"/>
      <c r="CX12" s="174"/>
      <c r="CY12" s="173"/>
      <c r="CZ12" s="173"/>
      <c r="DA12" s="173"/>
      <c r="DB12" s="173"/>
      <c r="DC12" s="173"/>
      <c r="DD12" s="173"/>
      <c r="DE12" s="173"/>
      <c r="DF12" s="173"/>
      <c r="DG12" s="173"/>
      <c r="DH12" s="174"/>
      <c r="DI12" s="173"/>
      <c r="DJ12" s="173"/>
      <c r="DK12" s="173"/>
      <c r="DL12" s="173"/>
      <c r="DM12" s="173"/>
      <c r="DN12" s="173"/>
      <c r="DO12" s="173"/>
      <c r="DP12" s="173"/>
      <c r="DQ12" s="173"/>
      <c r="DR12" s="173"/>
      <c r="DS12" s="173"/>
      <c r="DT12" s="173"/>
      <c r="DU12" s="173"/>
      <c r="DV12" s="174"/>
      <c r="DW12" s="174"/>
      <c r="DX12" s="174"/>
      <c r="DY12" s="174"/>
      <c r="DZ12" s="174"/>
      <c r="EA12" s="137">
        <v>0</v>
      </c>
      <c r="EB12" s="173"/>
      <c r="EC12" s="173"/>
      <c r="ED12" s="173">
        <v>0</v>
      </c>
      <c r="EE12" s="173">
        <v>0</v>
      </c>
      <c r="EF12" s="173">
        <v>0</v>
      </c>
      <c r="EG12" s="173">
        <v>0</v>
      </c>
      <c r="EH12" s="173">
        <v>0</v>
      </c>
      <c r="EI12" s="173"/>
      <c r="EJ12" s="174"/>
      <c r="EK12" s="174"/>
      <c r="EL12" s="174"/>
      <c r="EM12" s="174"/>
      <c r="EN12" s="174"/>
      <c r="EO12" s="137">
        <v>0</v>
      </c>
      <c r="EP12" s="173"/>
      <c r="EQ12" s="173"/>
      <c r="ER12" s="173">
        <v>0</v>
      </c>
      <c r="ES12" s="173">
        <v>0</v>
      </c>
      <c r="ET12" s="173">
        <v>0</v>
      </c>
      <c r="EU12" s="173">
        <v>0</v>
      </c>
      <c r="EV12" s="173">
        <v>0</v>
      </c>
      <c r="EW12" s="173"/>
      <c r="EX12" s="174"/>
      <c r="EY12" s="174"/>
      <c r="EZ12" s="174"/>
      <c r="FA12" s="174"/>
      <c r="FB12" s="174"/>
      <c r="FC12" s="137">
        <v>1</v>
      </c>
      <c r="FD12" s="173"/>
      <c r="FE12" s="173"/>
      <c r="FF12" s="135">
        <v>588480</v>
      </c>
      <c r="FG12" s="173">
        <v>147120</v>
      </c>
      <c r="FH12" s="173">
        <v>147120</v>
      </c>
      <c r="FI12" s="173">
        <v>147120</v>
      </c>
      <c r="FJ12" s="173">
        <v>147120</v>
      </c>
      <c r="FK12" s="173"/>
      <c r="FL12" s="174"/>
      <c r="FM12" s="174"/>
      <c r="FN12" s="174"/>
      <c r="FO12" s="137">
        <v>0</v>
      </c>
      <c r="FP12" s="173"/>
      <c r="FQ12" s="173"/>
      <c r="FR12" s="173">
        <v>0</v>
      </c>
      <c r="FS12" s="173">
        <v>0</v>
      </c>
      <c r="FT12" s="173">
        <v>0</v>
      </c>
      <c r="FU12" s="173">
        <v>0</v>
      </c>
      <c r="FV12" s="173">
        <v>0</v>
      </c>
      <c r="FW12" s="173"/>
      <c r="FX12" s="174"/>
      <c r="FY12" s="174"/>
      <c r="FZ12" s="174"/>
      <c r="GA12" s="174"/>
      <c r="GB12" s="174"/>
      <c r="GC12" s="137">
        <v>0</v>
      </c>
      <c r="GD12" s="173"/>
      <c r="GE12" s="173"/>
      <c r="GF12" s="173">
        <v>0</v>
      </c>
      <c r="GG12" s="173">
        <v>0</v>
      </c>
      <c r="GH12" s="173">
        <v>0</v>
      </c>
      <c r="GI12" s="173">
        <v>0</v>
      </c>
      <c r="GJ12" s="173">
        <v>0</v>
      </c>
      <c r="GK12" s="173"/>
      <c r="GL12" s="174"/>
      <c r="GM12" s="174"/>
      <c r="GN12" s="174"/>
      <c r="GO12" s="174"/>
      <c r="GP12" s="174"/>
      <c r="GQ12" s="137">
        <v>0</v>
      </c>
      <c r="GR12" s="173"/>
      <c r="GS12" s="173"/>
      <c r="GT12" s="173">
        <v>0</v>
      </c>
      <c r="GU12" s="173">
        <v>0</v>
      </c>
      <c r="GV12" s="173">
        <v>0</v>
      </c>
      <c r="GW12" s="173">
        <v>0</v>
      </c>
      <c r="GX12" s="173">
        <v>0</v>
      </c>
      <c r="GY12" s="173"/>
      <c r="GZ12" s="174"/>
      <c r="HA12" s="174"/>
      <c r="HB12" s="174"/>
      <c r="HC12" s="174"/>
      <c r="HD12" s="174"/>
      <c r="HE12" s="173"/>
      <c r="HF12" s="173"/>
      <c r="HG12" s="173"/>
      <c r="HH12" s="173"/>
      <c r="HI12" s="173"/>
      <c r="HJ12" s="173"/>
      <c r="HK12" s="173"/>
      <c r="HL12" s="173"/>
      <c r="HM12" s="173"/>
      <c r="HN12" s="174"/>
      <c r="HO12" s="174"/>
      <c r="HP12" s="174"/>
      <c r="HQ12" s="174"/>
      <c r="HR12" s="174"/>
      <c r="HS12" s="137">
        <v>0</v>
      </c>
      <c r="HT12" s="173"/>
      <c r="HU12" s="173"/>
      <c r="HV12" s="173">
        <v>0</v>
      </c>
      <c r="HW12" s="173">
        <v>0</v>
      </c>
      <c r="HX12" s="173">
        <v>0</v>
      </c>
      <c r="HY12" s="173">
        <v>0</v>
      </c>
      <c r="HZ12" s="173">
        <v>0</v>
      </c>
      <c r="IA12" s="173"/>
      <c r="IB12" s="174"/>
      <c r="IC12" s="174"/>
      <c r="ID12" s="174"/>
      <c r="IE12" s="174"/>
      <c r="IF12" s="174"/>
      <c r="IG12" s="137">
        <v>0</v>
      </c>
      <c r="IH12" s="173"/>
      <c r="II12" s="173"/>
      <c r="IJ12" s="173">
        <v>0</v>
      </c>
      <c r="IK12" s="173">
        <v>0</v>
      </c>
      <c r="IL12" s="173">
        <v>0</v>
      </c>
      <c r="IM12" s="173">
        <v>0</v>
      </c>
      <c r="IN12" s="173">
        <v>0</v>
      </c>
      <c r="IO12" s="173"/>
      <c r="IP12" s="174"/>
      <c r="IQ12" s="174"/>
      <c r="IR12" s="174"/>
      <c r="IS12" s="174"/>
      <c r="IT12" s="174"/>
      <c r="IU12" s="173"/>
      <c r="IV12" s="173"/>
      <c r="IW12" s="173"/>
      <c r="IX12" s="173"/>
      <c r="IY12" s="173"/>
      <c r="IZ12" s="173"/>
      <c r="JA12" s="173"/>
      <c r="JB12" s="173"/>
      <c r="JC12" s="173"/>
      <c r="JD12" s="174"/>
      <c r="JE12" s="174"/>
      <c r="JF12" s="174"/>
      <c r="JG12" s="174"/>
      <c r="JH12" s="174"/>
      <c r="JI12" s="137">
        <v>0</v>
      </c>
      <c r="JJ12" s="173"/>
      <c r="JK12" s="173"/>
      <c r="JL12" s="173">
        <v>0</v>
      </c>
      <c r="JM12" s="173">
        <v>0</v>
      </c>
      <c r="JN12" s="173">
        <v>0</v>
      </c>
      <c r="JO12" s="173">
        <v>0</v>
      </c>
      <c r="JP12" s="173">
        <v>0</v>
      </c>
      <c r="JQ12" s="173"/>
      <c r="JR12" s="174"/>
      <c r="JS12" s="174"/>
      <c r="JT12" s="174"/>
      <c r="JU12" s="174"/>
      <c r="JV12" s="174"/>
      <c r="JW12" s="137">
        <v>0</v>
      </c>
      <c r="JX12" s="173"/>
      <c r="JY12" s="173"/>
      <c r="JZ12" s="173">
        <v>0</v>
      </c>
      <c r="KA12" s="173">
        <v>0</v>
      </c>
      <c r="KB12" s="173">
        <v>0</v>
      </c>
      <c r="KC12" s="173">
        <v>0</v>
      </c>
      <c r="KD12" s="173">
        <v>0</v>
      </c>
      <c r="KE12" s="173"/>
      <c r="KF12" s="174"/>
      <c r="KG12" s="174"/>
      <c r="KH12" s="174"/>
      <c r="KI12" s="173"/>
      <c r="KJ12" s="173"/>
      <c r="KK12" s="173"/>
      <c r="KL12" s="173"/>
      <c r="KM12" s="173"/>
      <c r="KN12" s="173"/>
      <c r="KO12" s="173"/>
      <c r="KP12" s="173"/>
      <c r="KQ12" s="173"/>
      <c r="KR12" s="173"/>
      <c r="KS12" s="173"/>
      <c r="KT12" s="173"/>
      <c r="KU12" s="173"/>
      <c r="KV12" s="173"/>
      <c r="KW12" s="173"/>
      <c r="KX12" s="173"/>
      <c r="KY12" s="137">
        <v>0</v>
      </c>
      <c r="KZ12" s="173"/>
      <c r="LA12" s="173"/>
      <c r="LB12" s="173">
        <v>0</v>
      </c>
      <c r="LC12" s="173">
        <v>0</v>
      </c>
      <c r="LD12" s="173">
        <v>0</v>
      </c>
      <c r="LE12" s="173">
        <v>0</v>
      </c>
      <c r="LF12" s="173">
        <v>0</v>
      </c>
      <c r="LG12" s="173"/>
      <c r="LH12" s="173"/>
      <c r="LI12" s="173"/>
      <c r="LJ12" s="173"/>
      <c r="LK12" s="173"/>
      <c r="LL12" s="173"/>
      <c r="LM12" s="173"/>
      <c r="LN12" s="173"/>
      <c r="LO12" s="173"/>
      <c r="LP12" s="173"/>
      <c r="LQ12" s="173"/>
      <c r="LR12" s="173"/>
      <c r="LS12" s="173"/>
      <c r="LT12" s="173"/>
      <c r="LU12" s="173"/>
      <c r="LV12" s="173"/>
      <c r="LW12" s="173"/>
      <c r="LX12" s="173"/>
      <c r="LY12" s="173"/>
      <c r="LZ12" s="173"/>
      <c r="MA12" s="173"/>
      <c r="MB12" s="173"/>
      <c r="MC12" s="173"/>
      <c r="MD12" s="173"/>
      <c r="ME12" s="173"/>
      <c r="MF12" s="173"/>
      <c r="MG12" s="173"/>
      <c r="MH12" s="173"/>
      <c r="MI12" s="173"/>
      <c r="MJ12" s="173"/>
      <c r="MK12" s="173"/>
      <c r="ML12" s="173"/>
      <c r="MM12" s="173"/>
      <c r="MN12" s="173"/>
      <c r="MO12" s="173"/>
      <c r="MP12" s="173"/>
      <c r="MQ12" s="173"/>
      <c r="MR12" s="173"/>
      <c r="MS12" s="173"/>
      <c r="MT12" s="173"/>
      <c r="MU12" s="173"/>
      <c r="MV12" s="173"/>
      <c r="MW12" s="173"/>
      <c r="MX12" s="173"/>
      <c r="MY12" s="173"/>
      <c r="MZ12" s="173"/>
      <c r="NA12" s="173"/>
      <c r="NB12" s="173"/>
      <c r="NC12" s="137">
        <v>0</v>
      </c>
      <c r="ND12" s="173"/>
      <c r="NE12" s="173"/>
      <c r="NF12" s="173">
        <v>0</v>
      </c>
      <c r="NG12" s="173">
        <v>0</v>
      </c>
      <c r="NH12" s="173">
        <v>0</v>
      </c>
      <c r="NI12" s="173">
        <v>0</v>
      </c>
      <c r="NJ12" s="173">
        <v>0</v>
      </c>
      <c r="NK12" s="173"/>
      <c r="NL12" s="173"/>
      <c r="NM12" s="173"/>
      <c r="NN12" s="173"/>
      <c r="NO12" s="173"/>
      <c r="NP12" s="173"/>
      <c r="NQ12" s="173"/>
      <c r="NR12" s="173"/>
      <c r="NS12" s="173"/>
      <c r="NT12" s="173"/>
      <c r="NU12" s="173"/>
      <c r="NV12" s="173"/>
      <c r="NW12" s="173"/>
      <c r="NX12" s="173"/>
      <c r="NY12" s="173"/>
      <c r="NZ12" s="173"/>
      <c r="OA12" s="173">
        <f t="shared" si="48"/>
        <v>588480</v>
      </c>
      <c r="OB12" s="173">
        <f t="shared" si="43"/>
        <v>147120</v>
      </c>
      <c r="OC12" s="173">
        <f t="shared" si="44"/>
        <v>147120</v>
      </c>
      <c r="OD12" s="173">
        <f t="shared" si="45"/>
        <v>147120</v>
      </c>
      <c r="OE12" s="173">
        <f t="shared" si="46"/>
        <v>147120</v>
      </c>
      <c r="OF12" s="98">
        <f t="shared" si="47"/>
        <v>0</v>
      </c>
    </row>
    <row r="13" spans="1:396" s="22" customFormat="1" ht="16.5">
      <c r="A13" s="172">
        <v>6</v>
      </c>
      <c r="B13" s="127" t="s">
        <v>422</v>
      </c>
      <c r="C13" s="171"/>
      <c r="D13" s="171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4"/>
      <c r="P13" s="174"/>
      <c r="Q13" s="174"/>
      <c r="R13" s="174"/>
      <c r="S13" s="173"/>
      <c r="T13" s="173"/>
      <c r="U13" s="173"/>
      <c r="V13" s="173"/>
      <c r="W13" s="173"/>
      <c r="X13" s="173"/>
      <c r="Y13" s="173"/>
      <c r="Z13" s="173"/>
      <c r="AA13" s="173"/>
      <c r="AB13" s="174"/>
      <c r="AC13" s="174"/>
      <c r="AD13" s="174"/>
      <c r="AE13" s="174"/>
      <c r="AF13" s="174"/>
      <c r="AG13" s="173"/>
      <c r="AH13" s="173"/>
      <c r="AI13" s="173"/>
      <c r="AJ13" s="173"/>
      <c r="AK13" s="173"/>
      <c r="AL13" s="173"/>
      <c r="AM13" s="173"/>
      <c r="AN13" s="173"/>
      <c r="AO13" s="173"/>
      <c r="AP13" s="174"/>
      <c r="AQ13" s="174"/>
      <c r="AR13" s="174"/>
      <c r="AS13" s="174"/>
      <c r="AT13" s="174"/>
      <c r="AU13" s="173"/>
      <c r="AV13" s="173"/>
      <c r="AW13" s="173"/>
      <c r="AX13" s="173"/>
      <c r="AY13" s="173"/>
      <c r="AZ13" s="173"/>
      <c r="BA13" s="173"/>
      <c r="BB13" s="173"/>
      <c r="BC13" s="173"/>
      <c r="BD13" s="174"/>
      <c r="BE13" s="174"/>
      <c r="BF13" s="174"/>
      <c r="BG13" s="174"/>
      <c r="BH13" s="174"/>
      <c r="BI13" s="173"/>
      <c r="BJ13" s="173"/>
      <c r="BK13" s="173"/>
      <c r="BL13" s="173"/>
      <c r="BM13" s="173"/>
      <c r="BN13" s="173"/>
      <c r="BO13" s="173"/>
      <c r="BP13" s="173"/>
      <c r="BQ13" s="173"/>
      <c r="BR13" s="174"/>
      <c r="BS13" s="174"/>
      <c r="BT13" s="174"/>
      <c r="BU13" s="174"/>
      <c r="BV13" s="174"/>
      <c r="BW13" s="137">
        <v>0</v>
      </c>
      <c r="BX13" s="173"/>
      <c r="BY13" s="173"/>
      <c r="BZ13" s="173">
        <v>0</v>
      </c>
      <c r="CA13" s="173">
        <v>0</v>
      </c>
      <c r="CB13" s="173">
        <v>0</v>
      </c>
      <c r="CC13" s="173">
        <v>0</v>
      </c>
      <c r="CD13" s="173">
        <v>0</v>
      </c>
      <c r="CE13" s="173"/>
      <c r="CF13" s="174"/>
      <c r="CG13" s="174"/>
      <c r="CH13" s="174"/>
      <c r="CI13" s="174"/>
      <c r="CJ13" s="174"/>
      <c r="CK13" s="173"/>
      <c r="CL13" s="173"/>
      <c r="CM13" s="173"/>
      <c r="CN13" s="173"/>
      <c r="CO13" s="173"/>
      <c r="CP13" s="173"/>
      <c r="CQ13" s="173"/>
      <c r="CR13" s="173"/>
      <c r="CS13" s="173"/>
      <c r="CT13" s="174"/>
      <c r="CU13" s="174"/>
      <c r="CV13" s="174"/>
      <c r="CW13" s="174"/>
      <c r="CX13" s="174"/>
      <c r="CY13" s="173"/>
      <c r="CZ13" s="173"/>
      <c r="DA13" s="173"/>
      <c r="DB13" s="173"/>
      <c r="DC13" s="173"/>
      <c r="DD13" s="173"/>
      <c r="DE13" s="173"/>
      <c r="DF13" s="173"/>
      <c r="DG13" s="173"/>
      <c r="DH13" s="174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4"/>
      <c r="DW13" s="174"/>
      <c r="DX13" s="174"/>
      <c r="DY13" s="174"/>
      <c r="DZ13" s="174"/>
      <c r="EA13" s="137">
        <v>0</v>
      </c>
      <c r="EB13" s="173"/>
      <c r="EC13" s="173"/>
      <c r="ED13" s="173">
        <v>0</v>
      </c>
      <c r="EE13" s="173">
        <v>0</v>
      </c>
      <c r="EF13" s="173">
        <v>0</v>
      </c>
      <c r="EG13" s="173">
        <v>0</v>
      </c>
      <c r="EH13" s="173">
        <v>0</v>
      </c>
      <c r="EI13" s="173"/>
      <c r="EJ13" s="174"/>
      <c r="EK13" s="174"/>
      <c r="EL13" s="174"/>
      <c r="EM13" s="174"/>
      <c r="EN13" s="174"/>
      <c r="EO13" s="137">
        <v>0</v>
      </c>
      <c r="EP13" s="173"/>
      <c r="EQ13" s="173"/>
      <c r="ER13" s="173">
        <v>0</v>
      </c>
      <c r="ES13" s="173">
        <v>0</v>
      </c>
      <c r="ET13" s="173">
        <v>0</v>
      </c>
      <c r="EU13" s="173">
        <v>0</v>
      </c>
      <c r="EV13" s="173">
        <v>0</v>
      </c>
      <c r="EW13" s="173"/>
      <c r="EX13" s="174"/>
      <c r="EY13" s="174"/>
      <c r="EZ13" s="174"/>
      <c r="FA13" s="174"/>
      <c r="FB13" s="174"/>
      <c r="FC13" s="137">
        <v>1</v>
      </c>
      <c r="FD13" s="173"/>
      <c r="FE13" s="173"/>
      <c r="FF13" s="135">
        <v>588480</v>
      </c>
      <c r="FG13" s="173">
        <v>147120</v>
      </c>
      <c r="FH13" s="173">
        <v>147120</v>
      </c>
      <c r="FI13" s="173">
        <v>147120</v>
      </c>
      <c r="FJ13" s="173">
        <v>147120</v>
      </c>
      <c r="FK13" s="173"/>
      <c r="FL13" s="174"/>
      <c r="FM13" s="174"/>
      <c r="FN13" s="174"/>
      <c r="FO13" s="137">
        <v>0</v>
      </c>
      <c r="FP13" s="173"/>
      <c r="FQ13" s="173"/>
      <c r="FR13" s="173">
        <v>0</v>
      </c>
      <c r="FS13" s="173">
        <v>0</v>
      </c>
      <c r="FT13" s="173">
        <v>0</v>
      </c>
      <c r="FU13" s="173">
        <v>0</v>
      </c>
      <c r="FV13" s="173">
        <v>0</v>
      </c>
      <c r="FW13" s="173"/>
      <c r="FX13" s="174"/>
      <c r="FY13" s="174"/>
      <c r="FZ13" s="174"/>
      <c r="GA13" s="174"/>
      <c r="GB13" s="174"/>
      <c r="GC13" s="137">
        <v>0</v>
      </c>
      <c r="GD13" s="173"/>
      <c r="GE13" s="173"/>
      <c r="GF13" s="173">
        <v>0</v>
      </c>
      <c r="GG13" s="173">
        <v>0</v>
      </c>
      <c r="GH13" s="173">
        <v>0</v>
      </c>
      <c r="GI13" s="173">
        <v>0</v>
      </c>
      <c r="GJ13" s="173">
        <v>0</v>
      </c>
      <c r="GK13" s="173"/>
      <c r="GL13" s="174"/>
      <c r="GM13" s="174"/>
      <c r="GN13" s="174"/>
      <c r="GO13" s="174"/>
      <c r="GP13" s="174"/>
      <c r="GQ13" s="137">
        <v>0</v>
      </c>
      <c r="GR13" s="173"/>
      <c r="GS13" s="173"/>
      <c r="GT13" s="173">
        <v>0</v>
      </c>
      <c r="GU13" s="173">
        <v>0</v>
      </c>
      <c r="GV13" s="173">
        <v>0</v>
      </c>
      <c r="GW13" s="173">
        <v>0</v>
      </c>
      <c r="GX13" s="173">
        <v>0</v>
      </c>
      <c r="GY13" s="173"/>
      <c r="GZ13" s="174"/>
      <c r="HA13" s="174"/>
      <c r="HB13" s="174"/>
      <c r="HC13" s="174"/>
      <c r="HD13" s="174"/>
      <c r="HE13" s="173"/>
      <c r="HF13" s="173"/>
      <c r="HG13" s="173"/>
      <c r="HH13" s="173"/>
      <c r="HI13" s="173"/>
      <c r="HJ13" s="173"/>
      <c r="HK13" s="173"/>
      <c r="HL13" s="173"/>
      <c r="HM13" s="173"/>
      <c r="HN13" s="174"/>
      <c r="HO13" s="174"/>
      <c r="HP13" s="174"/>
      <c r="HQ13" s="174"/>
      <c r="HR13" s="174"/>
      <c r="HS13" s="137">
        <v>0</v>
      </c>
      <c r="HT13" s="173"/>
      <c r="HU13" s="173"/>
      <c r="HV13" s="173">
        <v>0</v>
      </c>
      <c r="HW13" s="173">
        <v>0</v>
      </c>
      <c r="HX13" s="173">
        <v>0</v>
      </c>
      <c r="HY13" s="173">
        <v>0</v>
      </c>
      <c r="HZ13" s="173">
        <v>0</v>
      </c>
      <c r="IA13" s="173"/>
      <c r="IB13" s="174"/>
      <c r="IC13" s="174"/>
      <c r="ID13" s="174"/>
      <c r="IE13" s="174"/>
      <c r="IF13" s="174"/>
      <c r="IG13" s="137">
        <v>0</v>
      </c>
      <c r="IH13" s="173"/>
      <c r="II13" s="173"/>
      <c r="IJ13" s="173">
        <v>0</v>
      </c>
      <c r="IK13" s="173">
        <v>0</v>
      </c>
      <c r="IL13" s="173">
        <v>0</v>
      </c>
      <c r="IM13" s="173">
        <v>0</v>
      </c>
      <c r="IN13" s="173">
        <v>0</v>
      </c>
      <c r="IO13" s="173"/>
      <c r="IP13" s="174"/>
      <c r="IQ13" s="174"/>
      <c r="IR13" s="174"/>
      <c r="IS13" s="174"/>
      <c r="IT13" s="174"/>
      <c r="IU13" s="173"/>
      <c r="IV13" s="173"/>
      <c r="IW13" s="173"/>
      <c r="IX13" s="173"/>
      <c r="IY13" s="173"/>
      <c r="IZ13" s="173"/>
      <c r="JA13" s="173"/>
      <c r="JB13" s="173"/>
      <c r="JC13" s="173"/>
      <c r="JD13" s="174"/>
      <c r="JE13" s="174"/>
      <c r="JF13" s="174"/>
      <c r="JG13" s="174"/>
      <c r="JH13" s="174"/>
      <c r="JI13" s="137">
        <v>0</v>
      </c>
      <c r="JJ13" s="173"/>
      <c r="JK13" s="173"/>
      <c r="JL13" s="173">
        <v>0</v>
      </c>
      <c r="JM13" s="173">
        <v>0</v>
      </c>
      <c r="JN13" s="173">
        <v>0</v>
      </c>
      <c r="JO13" s="173">
        <v>0</v>
      </c>
      <c r="JP13" s="173">
        <v>0</v>
      </c>
      <c r="JQ13" s="173"/>
      <c r="JR13" s="174"/>
      <c r="JS13" s="174"/>
      <c r="JT13" s="174"/>
      <c r="JU13" s="174"/>
      <c r="JV13" s="174"/>
      <c r="JW13" s="137">
        <v>0</v>
      </c>
      <c r="JX13" s="173"/>
      <c r="JY13" s="173"/>
      <c r="JZ13" s="173">
        <v>0</v>
      </c>
      <c r="KA13" s="173">
        <v>0</v>
      </c>
      <c r="KB13" s="173">
        <v>0</v>
      </c>
      <c r="KC13" s="173">
        <v>0</v>
      </c>
      <c r="KD13" s="173">
        <v>0</v>
      </c>
      <c r="KE13" s="173"/>
      <c r="KF13" s="174"/>
      <c r="KG13" s="174"/>
      <c r="KH13" s="174"/>
      <c r="KI13" s="173"/>
      <c r="KJ13" s="173"/>
      <c r="KK13" s="173"/>
      <c r="KL13" s="173"/>
      <c r="KM13" s="173"/>
      <c r="KN13" s="173"/>
      <c r="KO13" s="173"/>
      <c r="KP13" s="173"/>
      <c r="KQ13" s="173"/>
      <c r="KR13" s="173"/>
      <c r="KS13" s="173"/>
      <c r="KT13" s="173"/>
      <c r="KU13" s="173"/>
      <c r="KV13" s="173"/>
      <c r="KW13" s="173"/>
      <c r="KX13" s="173"/>
      <c r="KY13" s="137">
        <v>0</v>
      </c>
      <c r="KZ13" s="173"/>
      <c r="LA13" s="173"/>
      <c r="LB13" s="173">
        <v>0</v>
      </c>
      <c r="LC13" s="173">
        <v>0</v>
      </c>
      <c r="LD13" s="173">
        <v>0</v>
      </c>
      <c r="LE13" s="173">
        <v>0</v>
      </c>
      <c r="LF13" s="173">
        <v>0</v>
      </c>
      <c r="LG13" s="173"/>
      <c r="LH13" s="173"/>
      <c r="LI13" s="173"/>
      <c r="LJ13" s="173"/>
      <c r="LK13" s="173"/>
      <c r="LL13" s="173"/>
      <c r="LM13" s="173"/>
      <c r="LN13" s="173"/>
      <c r="LO13" s="173"/>
      <c r="LP13" s="173"/>
      <c r="LQ13" s="173"/>
      <c r="LR13" s="173"/>
      <c r="LS13" s="173"/>
      <c r="LT13" s="173"/>
      <c r="LU13" s="173"/>
      <c r="LV13" s="173"/>
      <c r="LW13" s="173"/>
      <c r="LX13" s="173"/>
      <c r="LY13" s="173"/>
      <c r="LZ13" s="173"/>
      <c r="MA13" s="173"/>
      <c r="MB13" s="173"/>
      <c r="MC13" s="173"/>
      <c r="MD13" s="173"/>
      <c r="ME13" s="173"/>
      <c r="MF13" s="173"/>
      <c r="MG13" s="173"/>
      <c r="MH13" s="173"/>
      <c r="MI13" s="173"/>
      <c r="MJ13" s="173"/>
      <c r="MK13" s="173"/>
      <c r="ML13" s="173"/>
      <c r="MM13" s="173"/>
      <c r="MN13" s="173"/>
      <c r="MO13" s="173"/>
      <c r="MP13" s="173"/>
      <c r="MQ13" s="173"/>
      <c r="MR13" s="173"/>
      <c r="MS13" s="173"/>
      <c r="MT13" s="173"/>
      <c r="MU13" s="173"/>
      <c r="MV13" s="173"/>
      <c r="MW13" s="173"/>
      <c r="MX13" s="173"/>
      <c r="MY13" s="173"/>
      <c r="MZ13" s="173"/>
      <c r="NA13" s="173"/>
      <c r="NB13" s="173"/>
      <c r="NC13" s="137">
        <v>0</v>
      </c>
      <c r="ND13" s="173"/>
      <c r="NE13" s="173"/>
      <c r="NF13" s="173">
        <v>0</v>
      </c>
      <c r="NG13" s="173">
        <v>0</v>
      </c>
      <c r="NH13" s="173">
        <v>0</v>
      </c>
      <c r="NI13" s="173">
        <v>0</v>
      </c>
      <c r="NJ13" s="173">
        <v>0</v>
      </c>
      <c r="NK13" s="173"/>
      <c r="NL13" s="173"/>
      <c r="NM13" s="173"/>
      <c r="NN13" s="173"/>
      <c r="NO13" s="173"/>
      <c r="NP13" s="173"/>
      <c r="NQ13" s="173"/>
      <c r="NR13" s="173"/>
      <c r="NS13" s="173"/>
      <c r="NT13" s="173"/>
      <c r="NU13" s="173"/>
      <c r="NV13" s="173"/>
      <c r="NW13" s="173"/>
      <c r="NX13" s="173"/>
      <c r="NY13" s="173"/>
      <c r="NZ13" s="173"/>
      <c r="OA13" s="173">
        <f t="shared" si="48"/>
        <v>588480</v>
      </c>
      <c r="OB13" s="173">
        <f t="shared" si="43"/>
        <v>147120</v>
      </c>
      <c r="OC13" s="173">
        <f t="shared" si="44"/>
        <v>147120</v>
      </c>
      <c r="OD13" s="173">
        <f t="shared" si="45"/>
        <v>147120</v>
      </c>
      <c r="OE13" s="173">
        <f t="shared" si="46"/>
        <v>147120</v>
      </c>
      <c r="OF13" s="98">
        <f t="shared" si="47"/>
        <v>0</v>
      </c>
    </row>
    <row r="14" spans="1:396" s="25" customFormat="1" ht="16.5">
      <c r="A14" s="227" t="s">
        <v>4</v>
      </c>
      <c r="B14" s="227"/>
      <c r="C14" s="26"/>
      <c r="D14" s="26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  <c r="AV14" s="139"/>
      <c r="AW14" s="139"/>
      <c r="AX14" s="139"/>
      <c r="AY14" s="139"/>
      <c r="AZ14" s="139"/>
      <c r="BA14" s="139"/>
      <c r="BB14" s="139"/>
      <c r="BC14" s="139"/>
      <c r="BD14" s="139"/>
      <c r="BE14" s="139"/>
      <c r="BF14" s="139"/>
      <c r="BG14" s="139"/>
      <c r="BH14" s="139"/>
      <c r="BI14" s="139"/>
      <c r="BJ14" s="139"/>
      <c r="BK14" s="139"/>
      <c r="BL14" s="13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76">
        <f>SUM(BW8:BW13)</f>
        <v>0</v>
      </c>
      <c r="BX14" s="139"/>
      <c r="BY14" s="139"/>
      <c r="BZ14" s="139">
        <f>SUM(BZ8:BZ13)</f>
        <v>0</v>
      </c>
      <c r="CA14" s="139">
        <f>SUM(CA8:CA13)</f>
        <v>0</v>
      </c>
      <c r="CB14" s="139">
        <f>SUM(CB8:CB13)</f>
        <v>0</v>
      </c>
      <c r="CC14" s="139">
        <f>SUM(CC8:CC13)</f>
        <v>0</v>
      </c>
      <c r="CD14" s="139">
        <f>SUM(CD8:CD13)</f>
        <v>0</v>
      </c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  <c r="CR14" s="139"/>
      <c r="CS14" s="139"/>
      <c r="CT14" s="139"/>
      <c r="CU14" s="139"/>
      <c r="CV14" s="139"/>
      <c r="CW14" s="139"/>
      <c r="CX14" s="139"/>
      <c r="CY14" s="139"/>
      <c r="CZ14" s="139"/>
      <c r="DA14" s="139"/>
      <c r="DB14" s="139"/>
      <c r="DC14" s="139"/>
      <c r="DD14" s="139"/>
      <c r="DE14" s="139"/>
      <c r="DF14" s="139"/>
      <c r="DG14" s="139"/>
      <c r="DH14" s="139"/>
      <c r="DI14" s="175"/>
      <c r="DJ14" s="175"/>
      <c r="DK14" s="175"/>
      <c r="DL14" s="175"/>
      <c r="DM14" s="175"/>
      <c r="DN14" s="175"/>
      <c r="DO14" s="175"/>
      <c r="DP14" s="139"/>
      <c r="DQ14" s="139"/>
      <c r="DR14" s="139"/>
      <c r="DS14" s="139"/>
      <c r="DT14" s="139"/>
      <c r="DU14" s="139"/>
      <c r="DV14" s="139"/>
      <c r="DW14" s="139"/>
      <c r="DX14" s="139"/>
      <c r="DY14" s="139"/>
      <c r="DZ14" s="139"/>
      <c r="EA14" s="176">
        <f>SUM(EA8:EA13)</f>
        <v>0</v>
      </c>
      <c r="EB14" s="139"/>
      <c r="EC14" s="139"/>
      <c r="ED14" s="139">
        <f>SUM(ED8:ED13)</f>
        <v>0</v>
      </c>
      <c r="EE14" s="139">
        <f>SUM(EE8:EE13)</f>
        <v>0</v>
      </c>
      <c r="EF14" s="139">
        <f>SUM(EF8:EF13)</f>
        <v>0</v>
      </c>
      <c r="EG14" s="139">
        <f>SUM(EG8:EG13)</f>
        <v>0</v>
      </c>
      <c r="EH14" s="139">
        <f>SUM(EH8:EH13)</f>
        <v>0</v>
      </c>
      <c r="EI14" s="139"/>
      <c r="EJ14" s="139"/>
      <c r="EK14" s="139"/>
      <c r="EL14" s="139"/>
      <c r="EM14" s="139"/>
      <c r="EN14" s="139"/>
      <c r="EO14" s="176">
        <f>SUM(EO8:EO13)</f>
        <v>0</v>
      </c>
      <c r="EP14" s="139"/>
      <c r="EQ14" s="139"/>
      <c r="ER14" s="139">
        <f>SUM(ER8:ER13)</f>
        <v>0</v>
      </c>
      <c r="ES14" s="139">
        <f>SUM(ES8:ES13)</f>
        <v>0</v>
      </c>
      <c r="ET14" s="139">
        <f>SUM(ET8:ET13)</f>
        <v>0</v>
      </c>
      <c r="EU14" s="139">
        <f>SUM(EU8:EU13)</f>
        <v>0</v>
      </c>
      <c r="EV14" s="139">
        <f>SUM(EV8:EV13)</f>
        <v>0</v>
      </c>
      <c r="EW14" s="139"/>
      <c r="EX14" s="139"/>
      <c r="EY14" s="139"/>
      <c r="EZ14" s="139"/>
      <c r="FA14" s="139"/>
      <c r="FB14" s="139"/>
      <c r="FC14" s="176">
        <f>SUM(FC8:FC13)</f>
        <v>5</v>
      </c>
      <c r="FD14" s="139"/>
      <c r="FE14" s="139"/>
      <c r="FF14" s="139">
        <f>SUM(FF8:FF13)</f>
        <v>2942400</v>
      </c>
      <c r="FG14" s="139">
        <f>SUM(FG8:FG13)</f>
        <v>735600</v>
      </c>
      <c r="FH14" s="139">
        <f>SUM(FH8:FH13)</f>
        <v>735600</v>
      </c>
      <c r="FI14" s="139">
        <f>SUM(FI8:FI13)</f>
        <v>735600</v>
      </c>
      <c r="FJ14" s="139">
        <f>SUM(FJ8:FJ13)</f>
        <v>735600</v>
      </c>
      <c r="FK14" s="138"/>
      <c r="FL14" s="139"/>
      <c r="FM14" s="139"/>
      <c r="FN14" s="139"/>
      <c r="FO14" s="176">
        <f>SUM(FO8:FO13)</f>
        <v>0</v>
      </c>
      <c r="FP14" s="139"/>
      <c r="FQ14" s="139"/>
      <c r="FR14" s="139">
        <f>SUM(FR8:FR13)</f>
        <v>0</v>
      </c>
      <c r="FS14" s="139">
        <f>SUM(FS8:FS13)</f>
        <v>0</v>
      </c>
      <c r="FT14" s="139">
        <f>SUM(FT8:FT13)</f>
        <v>0</v>
      </c>
      <c r="FU14" s="139">
        <f>SUM(FU8:FU13)</f>
        <v>0</v>
      </c>
      <c r="FV14" s="139">
        <f>SUM(FV8:FV13)</f>
        <v>0</v>
      </c>
      <c r="FW14" s="139"/>
      <c r="FX14" s="139"/>
      <c r="FY14" s="139"/>
      <c r="FZ14" s="139"/>
      <c r="GA14" s="139"/>
      <c r="GB14" s="139"/>
      <c r="GC14" s="176">
        <f>SUM(GC8:GC13)</f>
        <v>0</v>
      </c>
      <c r="GD14" s="139"/>
      <c r="GE14" s="139"/>
      <c r="GF14" s="139">
        <f>SUM(GF8:GF13)</f>
        <v>0</v>
      </c>
      <c r="GG14" s="139">
        <f>SUM(GG8:GG13)</f>
        <v>0</v>
      </c>
      <c r="GH14" s="139">
        <f>SUM(GH8:GH13)</f>
        <v>0</v>
      </c>
      <c r="GI14" s="139">
        <f>SUM(GI8:GI13)</f>
        <v>0</v>
      </c>
      <c r="GJ14" s="139">
        <f>SUM(GJ8:GJ13)</f>
        <v>0</v>
      </c>
      <c r="GK14" s="139"/>
      <c r="GL14" s="139"/>
      <c r="GM14" s="139"/>
      <c r="GN14" s="139"/>
      <c r="GO14" s="139"/>
      <c r="GP14" s="139"/>
      <c r="GQ14" s="176">
        <f>SUM(GQ8:GQ13)</f>
        <v>0</v>
      </c>
      <c r="GR14" s="139"/>
      <c r="GS14" s="139"/>
      <c r="GT14" s="139">
        <f>SUM(GT8:GT13)</f>
        <v>0</v>
      </c>
      <c r="GU14" s="139">
        <f>SUM(GU8:GU13)</f>
        <v>0</v>
      </c>
      <c r="GV14" s="139">
        <f>SUM(GV8:GV13)</f>
        <v>0</v>
      </c>
      <c r="GW14" s="139">
        <f>SUM(GW8:GW13)</f>
        <v>0</v>
      </c>
      <c r="GX14" s="139">
        <f>SUM(GX8:GX13)</f>
        <v>0</v>
      </c>
      <c r="GY14" s="139"/>
      <c r="GZ14" s="139"/>
      <c r="HA14" s="139"/>
      <c r="HB14" s="139"/>
      <c r="HC14" s="139"/>
      <c r="HD14" s="139"/>
      <c r="HE14" s="139"/>
      <c r="HF14" s="139"/>
      <c r="HG14" s="139"/>
      <c r="HH14" s="139"/>
      <c r="HI14" s="139"/>
      <c r="HJ14" s="139"/>
      <c r="HK14" s="139"/>
      <c r="HL14" s="139"/>
      <c r="HM14" s="139"/>
      <c r="HN14" s="139"/>
      <c r="HO14" s="139"/>
      <c r="HP14" s="139"/>
      <c r="HQ14" s="139"/>
      <c r="HR14" s="139"/>
      <c r="HS14" s="176">
        <f>SUM(HS8:HS13)</f>
        <v>0</v>
      </c>
      <c r="HT14" s="139"/>
      <c r="HU14" s="139"/>
      <c r="HV14" s="139">
        <f>SUM(HV8:HV13)</f>
        <v>0</v>
      </c>
      <c r="HW14" s="139">
        <f>SUM(HW8:HW13)</f>
        <v>0</v>
      </c>
      <c r="HX14" s="139">
        <f>SUM(HX8:HX13)</f>
        <v>0</v>
      </c>
      <c r="HY14" s="139">
        <f>SUM(HY8:HY13)</f>
        <v>0</v>
      </c>
      <c r="HZ14" s="139">
        <f>SUM(HZ8:HZ13)</f>
        <v>0</v>
      </c>
      <c r="IA14" s="139"/>
      <c r="IB14" s="139"/>
      <c r="IC14" s="139"/>
      <c r="ID14" s="139"/>
      <c r="IE14" s="139"/>
      <c r="IF14" s="139"/>
      <c r="IG14" s="176">
        <f>SUM(IG8:IG13)</f>
        <v>0</v>
      </c>
      <c r="IH14" s="139"/>
      <c r="II14" s="139"/>
      <c r="IJ14" s="139">
        <f>SUM(IJ8:IJ13)</f>
        <v>0</v>
      </c>
      <c r="IK14" s="139">
        <f>SUM(IK8:IK13)</f>
        <v>0</v>
      </c>
      <c r="IL14" s="139">
        <f>SUM(IL8:IL13)</f>
        <v>0</v>
      </c>
      <c r="IM14" s="139">
        <f>SUM(IM8:IM13)</f>
        <v>0</v>
      </c>
      <c r="IN14" s="139">
        <f>SUM(IN8:IN13)</f>
        <v>0</v>
      </c>
      <c r="IO14" s="139"/>
      <c r="IP14" s="139"/>
      <c r="IQ14" s="139"/>
      <c r="IR14" s="139"/>
      <c r="IS14" s="139"/>
      <c r="IT14" s="139"/>
      <c r="IU14" s="139"/>
      <c r="IV14" s="139"/>
      <c r="IW14" s="139"/>
      <c r="IX14" s="139"/>
      <c r="IY14" s="139"/>
      <c r="IZ14" s="139"/>
      <c r="JA14" s="139"/>
      <c r="JB14" s="139"/>
      <c r="JC14" s="139"/>
      <c r="JD14" s="139"/>
      <c r="JE14" s="139"/>
      <c r="JF14" s="139"/>
      <c r="JG14" s="139"/>
      <c r="JH14" s="139"/>
      <c r="JI14" s="176">
        <f>SUM(JI8:JI13)</f>
        <v>0</v>
      </c>
      <c r="JJ14" s="139"/>
      <c r="JK14" s="139"/>
      <c r="JL14" s="139">
        <f>SUM(JL8:JL13)</f>
        <v>0</v>
      </c>
      <c r="JM14" s="139">
        <f>SUM(JM8:JM13)</f>
        <v>0</v>
      </c>
      <c r="JN14" s="139">
        <f>SUM(JN8:JN13)</f>
        <v>0</v>
      </c>
      <c r="JO14" s="139">
        <f>SUM(JO8:JO13)</f>
        <v>0</v>
      </c>
      <c r="JP14" s="139">
        <f>SUM(JP8:JP13)</f>
        <v>0</v>
      </c>
      <c r="JQ14" s="139"/>
      <c r="JR14" s="139"/>
      <c r="JS14" s="139"/>
      <c r="JT14" s="139"/>
      <c r="JU14" s="139"/>
      <c r="JV14" s="139"/>
      <c r="JW14" s="176">
        <f>SUM(JW8:JW13)</f>
        <v>0</v>
      </c>
      <c r="JX14" s="139"/>
      <c r="JY14" s="139"/>
      <c r="JZ14" s="139">
        <f>SUM(JZ8:JZ13)</f>
        <v>0</v>
      </c>
      <c r="KA14" s="139">
        <f>SUM(KA8:KA13)</f>
        <v>0</v>
      </c>
      <c r="KB14" s="139">
        <f>SUM(KB8:KB13)</f>
        <v>0</v>
      </c>
      <c r="KC14" s="139">
        <f>SUM(KC8:KC13)</f>
        <v>0</v>
      </c>
      <c r="KD14" s="139">
        <f>SUM(KD8:KD13)</f>
        <v>0</v>
      </c>
      <c r="KE14" s="139"/>
      <c r="KF14" s="139"/>
      <c r="KG14" s="139"/>
      <c r="KH14" s="139"/>
      <c r="KI14" s="175"/>
      <c r="KJ14" s="175"/>
      <c r="KK14" s="175"/>
      <c r="KL14" s="175"/>
      <c r="KM14" s="175"/>
      <c r="KN14" s="175"/>
      <c r="KO14" s="175"/>
      <c r="KP14" s="175"/>
      <c r="KQ14" s="175"/>
      <c r="KR14" s="175"/>
      <c r="KS14" s="175"/>
      <c r="KT14" s="175"/>
      <c r="KU14" s="175"/>
      <c r="KV14" s="175"/>
      <c r="KW14" s="175"/>
      <c r="KX14" s="175"/>
      <c r="KY14" s="176">
        <f>SUM(KY8:KY13)</f>
        <v>0</v>
      </c>
      <c r="KZ14" s="175"/>
      <c r="LA14" s="175"/>
      <c r="LB14" s="139">
        <f>SUM(LB8:LB13)</f>
        <v>0</v>
      </c>
      <c r="LC14" s="139">
        <f>SUM(LC8:LC13)</f>
        <v>0</v>
      </c>
      <c r="LD14" s="139">
        <f>SUM(LD8:LD13)</f>
        <v>0</v>
      </c>
      <c r="LE14" s="139">
        <f>SUM(LE8:LE13)</f>
        <v>0</v>
      </c>
      <c r="LF14" s="139">
        <f>SUM(LF8:LF13)</f>
        <v>0</v>
      </c>
      <c r="LG14" s="175"/>
      <c r="LH14" s="175"/>
      <c r="LI14" s="175"/>
      <c r="LJ14" s="175"/>
      <c r="LK14" s="175"/>
      <c r="LL14" s="175"/>
      <c r="LM14" s="175"/>
      <c r="LN14" s="175"/>
      <c r="LO14" s="175"/>
      <c r="LP14" s="175"/>
      <c r="LQ14" s="175"/>
      <c r="LR14" s="175"/>
      <c r="LS14" s="175"/>
      <c r="LT14" s="175"/>
      <c r="LU14" s="175"/>
      <c r="LV14" s="175"/>
      <c r="LW14" s="175"/>
      <c r="LX14" s="175"/>
      <c r="LY14" s="175"/>
      <c r="LZ14" s="175"/>
      <c r="MA14" s="175"/>
      <c r="MB14" s="175"/>
      <c r="MC14" s="175"/>
      <c r="MD14" s="175"/>
      <c r="ME14" s="175"/>
      <c r="MF14" s="175"/>
      <c r="MG14" s="175"/>
      <c r="MH14" s="175"/>
      <c r="MI14" s="175"/>
      <c r="MJ14" s="175"/>
      <c r="MK14" s="175"/>
      <c r="ML14" s="175"/>
      <c r="MM14" s="175"/>
      <c r="MN14" s="175"/>
      <c r="MO14" s="175"/>
      <c r="MP14" s="175"/>
      <c r="MQ14" s="175"/>
      <c r="MR14" s="175"/>
      <c r="MS14" s="175"/>
      <c r="MT14" s="175"/>
      <c r="MU14" s="175"/>
      <c r="MV14" s="175"/>
      <c r="MW14" s="175"/>
      <c r="MX14" s="175"/>
      <c r="MY14" s="175"/>
      <c r="MZ14" s="175"/>
      <c r="NA14" s="175"/>
      <c r="NB14" s="175"/>
      <c r="NC14" s="176">
        <f>SUM(NC8:NC13)</f>
        <v>0</v>
      </c>
      <c r="ND14" s="175"/>
      <c r="NE14" s="175"/>
      <c r="NF14" s="139">
        <f>SUM(NF8:NF13)</f>
        <v>0</v>
      </c>
      <c r="NG14" s="139">
        <f>SUM(NG8:NG13)</f>
        <v>0</v>
      </c>
      <c r="NH14" s="139">
        <f>SUM(NH8:NH13)</f>
        <v>0</v>
      </c>
      <c r="NI14" s="139">
        <f>SUM(NI8:NI13)</f>
        <v>0</v>
      </c>
      <c r="NJ14" s="139">
        <f>SUM(NJ8:NJ13)</f>
        <v>0</v>
      </c>
      <c r="NK14" s="175"/>
      <c r="NL14" s="175"/>
      <c r="NM14" s="175"/>
      <c r="NN14" s="175"/>
      <c r="NO14" s="175"/>
      <c r="NP14" s="175"/>
      <c r="NQ14" s="175"/>
      <c r="NR14" s="175"/>
      <c r="NS14" s="175"/>
      <c r="NT14" s="175"/>
      <c r="NU14" s="175"/>
      <c r="NV14" s="175"/>
      <c r="NW14" s="175"/>
      <c r="NX14" s="175"/>
      <c r="NY14" s="175"/>
      <c r="NZ14" s="175"/>
      <c r="OA14" s="175">
        <f t="shared" si="48"/>
        <v>2942400</v>
      </c>
      <c r="OB14" s="175">
        <f t="shared" si="43"/>
        <v>735600</v>
      </c>
      <c r="OC14" s="175">
        <f t="shared" si="44"/>
        <v>735600</v>
      </c>
      <c r="OD14" s="175">
        <f t="shared" si="45"/>
        <v>735600</v>
      </c>
      <c r="OE14" s="175">
        <f t="shared" si="46"/>
        <v>735600</v>
      </c>
      <c r="OF14" s="98">
        <f t="shared" si="47"/>
        <v>0</v>
      </c>
    </row>
    <row r="15" spans="1:396" s="25" customFormat="1">
      <c r="A15" s="227" t="s">
        <v>355</v>
      </c>
      <c r="B15" s="227"/>
      <c r="C15" s="26"/>
      <c r="D15" s="26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  <c r="BI15" s="139"/>
      <c r="BJ15" s="139"/>
      <c r="BK15" s="139"/>
      <c r="BL15" s="1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76"/>
      <c r="BX15" s="139"/>
      <c r="BY15" s="139"/>
      <c r="BZ15" s="139">
        <f>BZ16-BZ14</f>
        <v>180000</v>
      </c>
      <c r="CA15" s="143">
        <v>0</v>
      </c>
      <c r="CB15" s="143">
        <v>60000</v>
      </c>
      <c r="CC15" s="143">
        <v>60000</v>
      </c>
      <c r="CD15" s="143">
        <v>60000</v>
      </c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39"/>
      <c r="DA15" s="139"/>
      <c r="DB15" s="139"/>
      <c r="DC15" s="139"/>
      <c r="DD15" s="139"/>
      <c r="DE15" s="139"/>
      <c r="DF15" s="139"/>
      <c r="DG15" s="139"/>
      <c r="DH15" s="139"/>
      <c r="DI15" s="175"/>
      <c r="DJ15" s="175"/>
      <c r="DK15" s="175"/>
      <c r="DL15" s="175"/>
      <c r="DM15" s="175"/>
      <c r="DN15" s="175"/>
      <c r="DO15" s="175"/>
      <c r="DP15" s="139"/>
      <c r="DQ15" s="139"/>
      <c r="DR15" s="139"/>
      <c r="DS15" s="139"/>
      <c r="DT15" s="139"/>
      <c r="DU15" s="139"/>
      <c r="DV15" s="139"/>
      <c r="DW15" s="139"/>
      <c r="DX15" s="139"/>
      <c r="DY15" s="139"/>
      <c r="DZ15" s="139"/>
      <c r="EA15" s="176">
        <v>3</v>
      </c>
      <c r="EB15" s="139"/>
      <c r="EC15" s="139"/>
      <c r="ED15" s="139">
        <f>ED16-ED14</f>
        <v>1186284</v>
      </c>
      <c r="EE15" s="143">
        <v>296571</v>
      </c>
      <c r="EF15" s="143">
        <v>296571</v>
      </c>
      <c r="EG15" s="143">
        <v>296571</v>
      </c>
      <c r="EH15" s="143">
        <v>296571</v>
      </c>
      <c r="EI15" s="139"/>
      <c r="EJ15" s="139"/>
      <c r="EK15" s="139"/>
      <c r="EL15" s="139"/>
      <c r="EM15" s="139"/>
      <c r="EN15" s="139"/>
      <c r="EO15" s="176">
        <v>1</v>
      </c>
      <c r="EP15" s="139"/>
      <c r="EQ15" s="139"/>
      <c r="ER15" s="139">
        <f>ER16-ER14</f>
        <v>986000</v>
      </c>
      <c r="ES15" s="160">
        <f t="shared" ref="ES15" si="49">ER15/4</f>
        <v>246500</v>
      </c>
      <c r="ET15" s="160">
        <f t="shared" ref="ET15" si="50">ES15</f>
        <v>246500</v>
      </c>
      <c r="EU15" s="160">
        <f t="shared" ref="EU15" si="51">ET15</f>
        <v>246500</v>
      </c>
      <c r="EV15" s="160">
        <f t="shared" ref="EV15" si="52">EU15</f>
        <v>246500</v>
      </c>
      <c r="EW15" s="139"/>
      <c r="EX15" s="139"/>
      <c r="EY15" s="139"/>
      <c r="EZ15" s="139"/>
      <c r="FA15" s="139"/>
      <c r="FB15" s="139"/>
      <c r="FC15" s="176"/>
      <c r="FD15" s="139"/>
      <c r="FE15" s="139"/>
      <c r="FF15" s="139">
        <f>FF16-FF14</f>
        <v>735600</v>
      </c>
      <c r="FG15" s="139"/>
      <c r="FH15" s="139"/>
      <c r="FI15" s="139"/>
      <c r="FJ15" s="139"/>
      <c r="FK15" s="138"/>
      <c r="FL15" s="139"/>
      <c r="FM15" s="139"/>
      <c r="FN15" s="139"/>
      <c r="FO15" s="176"/>
      <c r="FP15" s="139"/>
      <c r="FQ15" s="139"/>
      <c r="FR15" s="139">
        <f>FR16-FR14</f>
        <v>0</v>
      </c>
      <c r="FS15" s="139"/>
      <c r="FT15" s="139"/>
      <c r="FU15" s="139"/>
      <c r="FV15" s="139"/>
      <c r="FW15" s="139"/>
      <c r="FX15" s="139"/>
      <c r="FY15" s="139"/>
      <c r="FZ15" s="139"/>
      <c r="GA15" s="139"/>
      <c r="GB15" s="139"/>
      <c r="GC15" s="176">
        <v>1</v>
      </c>
      <c r="GD15" s="139"/>
      <c r="GE15" s="139"/>
      <c r="GF15" s="139">
        <f>GF16-GF14</f>
        <v>8100</v>
      </c>
      <c r="GG15" s="143">
        <v>0</v>
      </c>
      <c r="GH15" s="143">
        <v>8100</v>
      </c>
      <c r="GI15" s="143">
        <v>0</v>
      </c>
      <c r="GJ15" s="143">
        <v>0</v>
      </c>
      <c r="GK15" s="139"/>
      <c r="GL15" s="139"/>
      <c r="GM15" s="139"/>
      <c r="GN15" s="139"/>
      <c r="GO15" s="139"/>
      <c r="GP15" s="139"/>
      <c r="GQ15" s="176">
        <v>1</v>
      </c>
      <c r="GR15" s="139"/>
      <c r="GS15" s="139"/>
      <c r="GT15" s="139">
        <f>GT16-GT14</f>
        <v>22500</v>
      </c>
      <c r="GU15" s="143">
        <v>0</v>
      </c>
      <c r="GV15" s="143">
        <v>22500</v>
      </c>
      <c r="GW15" s="143">
        <v>0</v>
      </c>
      <c r="GX15" s="143">
        <v>0</v>
      </c>
      <c r="GY15" s="139"/>
      <c r="GZ15" s="139"/>
      <c r="HA15" s="139"/>
      <c r="HB15" s="139"/>
      <c r="HC15" s="139"/>
      <c r="HD15" s="139"/>
      <c r="HE15" s="139"/>
      <c r="HF15" s="139"/>
      <c r="HG15" s="139"/>
      <c r="HH15" s="139"/>
      <c r="HI15" s="139"/>
      <c r="HJ15" s="139"/>
      <c r="HK15" s="139"/>
      <c r="HL15" s="139"/>
      <c r="HM15" s="139"/>
      <c r="HN15" s="139"/>
      <c r="HO15" s="139"/>
      <c r="HP15" s="139"/>
      <c r="HQ15" s="139"/>
      <c r="HR15" s="139"/>
      <c r="HS15" s="176"/>
      <c r="HT15" s="139"/>
      <c r="HU15" s="139"/>
      <c r="HV15" s="139">
        <f>HV16-HV14</f>
        <v>0</v>
      </c>
      <c r="HW15" s="139"/>
      <c r="HX15" s="139"/>
      <c r="HY15" s="139"/>
      <c r="HZ15" s="139"/>
      <c r="IA15" s="139"/>
      <c r="IB15" s="139"/>
      <c r="IC15" s="139"/>
      <c r="ID15" s="139"/>
      <c r="IE15" s="139"/>
      <c r="IF15" s="139"/>
      <c r="IG15" s="176"/>
      <c r="IH15" s="139"/>
      <c r="II15" s="139"/>
      <c r="IJ15" s="139">
        <f>IJ16-IJ14</f>
        <v>0</v>
      </c>
      <c r="IK15" s="139"/>
      <c r="IL15" s="139"/>
      <c r="IM15" s="139"/>
      <c r="IN15" s="139"/>
      <c r="IO15" s="139"/>
      <c r="IP15" s="139"/>
      <c r="IQ15" s="139"/>
      <c r="IR15" s="139"/>
      <c r="IS15" s="139"/>
      <c r="IT15" s="139"/>
      <c r="IU15" s="139"/>
      <c r="IV15" s="139"/>
      <c r="IW15" s="139"/>
      <c r="IX15" s="139"/>
      <c r="IY15" s="139"/>
      <c r="IZ15" s="139"/>
      <c r="JA15" s="139"/>
      <c r="JB15" s="139"/>
      <c r="JC15" s="139"/>
      <c r="JD15" s="139"/>
      <c r="JE15" s="139"/>
      <c r="JF15" s="139"/>
      <c r="JG15" s="139"/>
      <c r="JH15" s="139"/>
      <c r="JI15" s="176"/>
      <c r="JJ15" s="139"/>
      <c r="JK15" s="139"/>
      <c r="JL15" s="139">
        <f>JL16-JL14</f>
        <v>0</v>
      </c>
      <c r="JM15" s="139"/>
      <c r="JN15" s="139"/>
      <c r="JO15" s="139"/>
      <c r="JP15" s="139"/>
      <c r="JQ15" s="139"/>
      <c r="JR15" s="139"/>
      <c r="JS15" s="139"/>
      <c r="JT15" s="139"/>
      <c r="JU15" s="139"/>
      <c r="JV15" s="139"/>
      <c r="JW15" s="176">
        <v>1</v>
      </c>
      <c r="JX15" s="139"/>
      <c r="JY15" s="139"/>
      <c r="JZ15" s="139">
        <f>JZ16-JZ14</f>
        <v>450000</v>
      </c>
      <c r="KA15" s="143">
        <v>75000</v>
      </c>
      <c r="KB15" s="143">
        <v>125000</v>
      </c>
      <c r="KC15" s="143">
        <v>125000</v>
      </c>
      <c r="KD15" s="143">
        <v>125000</v>
      </c>
      <c r="KE15" s="139"/>
      <c r="KF15" s="139"/>
      <c r="KG15" s="139"/>
      <c r="KH15" s="139"/>
      <c r="KI15" s="175"/>
      <c r="KJ15" s="175"/>
      <c r="KK15" s="175"/>
      <c r="KL15" s="175"/>
      <c r="KM15" s="175"/>
      <c r="KN15" s="175"/>
      <c r="KO15" s="175"/>
      <c r="KP15" s="175"/>
      <c r="KQ15" s="175"/>
      <c r="KR15" s="175"/>
      <c r="KS15" s="175"/>
      <c r="KT15" s="175"/>
      <c r="KU15" s="175"/>
      <c r="KV15" s="175"/>
      <c r="KW15" s="175"/>
      <c r="KX15" s="175"/>
      <c r="KY15" s="176">
        <v>2</v>
      </c>
      <c r="KZ15" s="175"/>
      <c r="LA15" s="175"/>
      <c r="LB15" s="139">
        <f>LB16-LB14</f>
        <v>18000</v>
      </c>
      <c r="LC15" s="143">
        <v>0</v>
      </c>
      <c r="LD15" s="143">
        <v>18000</v>
      </c>
      <c r="LE15" s="143">
        <v>0</v>
      </c>
      <c r="LF15" s="143">
        <v>0</v>
      </c>
      <c r="LG15" s="175"/>
      <c r="LH15" s="175"/>
      <c r="LI15" s="175"/>
      <c r="LJ15" s="175"/>
      <c r="LK15" s="175"/>
      <c r="LL15" s="175"/>
      <c r="LM15" s="175"/>
      <c r="LN15" s="175"/>
      <c r="LO15" s="175"/>
      <c r="LP15" s="175"/>
      <c r="LQ15" s="175"/>
      <c r="LR15" s="175"/>
      <c r="LS15" s="175"/>
      <c r="LT15" s="175"/>
      <c r="LU15" s="175"/>
      <c r="LV15" s="175"/>
      <c r="LW15" s="175"/>
      <c r="LX15" s="175"/>
      <c r="LY15" s="175"/>
      <c r="LZ15" s="175"/>
      <c r="MA15" s="175"/>
      <c r="MB15" s="175"/>
      <c r="MC15" s="175"/>
      <c r="MD15" s="175"/>
      <c r="ME15" s="175"/>
      <c r="MF15" s="175"/>
      <c r="MG15" s="175"/>
      <c r="MH15" s="175"/>
      <c r="MI15" s="175"/>
      <c r="MJ15" s="175"/>
      <c r="MK15" s="175"/>
      <c r="ML15" s="175"/>
      <c r="MM15" s="175"/>
      <c r="MN15" s="175"/>
      <c r="MO15" s="175"/>
      <c r="MP15" s="175"/>
      <c r="MQ15" s="175"/>
      <c r="MR15" s="175"/>
      <c r="MS15" s="175"/>
      <c r="MT15" s="175"/>
      <c r="MU15" s="175"/>
      <c r="MV15" s="175"/>
      <c r="MW15" s="175"/>
      <c r="MX15" s="175"/>
      <c r="MY15" s="175"/>
      <c r="MZ15" s="175"/>
      <c r="NA15" s="175"/>
      <c r="NB15" s="175"/>
      <c r="NC15" s="176">
        <v>1</v>
      </c>
      <c r="ND15" s="175"/>
      <c r="NE15" s="175"/>
      <c r="NF15" s="139">
        <f>NF16-NF14</f>
        <v>240000</v>
      </c>
      <c r="NG15" s="143">
        <v>60000</v>
      </c>
      <c r="NH15" s="143">
        <v>60000</v>
      </c>
      <c r="NI15" s="143">
        <v>60000</v>
      </c>
      <c r="NJ15" s="143">
        <v>60000</v>
      </c>
      <c r="NK15" s="175"/>
      <c r="NL15" s="175"/>
      <c r="NM15" s="175"/>
      <c r="NN15" s="175"/>
      <c r="NO15" s="175"/>
      <c r="NP15" s="175"/>
      <c r="NQ15" s="175"/>
      <c r="NR15" s="175"/>
      <c r="NS15" s="175"/>
      <c r="NT15" s="175"/>
      <c r="NU15" s="175"/>
      <c r="NV15" s="175"/>
      <c r="NW15" s="175"/>
      <c r="NX15" s="175"/>
      <c r="NY15" s="175"/>
      <c r="NZ15" s="175"/>
      <c r="OA15" s="175">
        <f t="shared" si="48"/>
        <v>3826484</v>
      </c>
      <c r="OB15" s="175"/>
      <c r="OC15" s="175"/>
      <c r="OD15" s="175"/>
      <c r="OE15" s="175"/>
    </row>
    <row r="16" spans="1:396" s="25" customFormat="1">
      <c r="A16" s="227" t="s">
        <v>5</v>
      </c>
      <c r="B16" s="227"/>
      <c r="C16" s="26"/>
      <c r="D16" s="26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  <c r="AV16" s="139"/>
      <c r="AW16" s="139"/>
      <c r="AX16" s="139"/>
      <c r="AY16" s="139"/>
      <c r="AZ16" s="139"/>
      <c r="BA16" s="139"/>
      <c r="BB16" s="139"/>
      <c r="BC16" s="139"/>
      <c r="BD16" s="139"/>
      <c r="BE16" s="139"/>
      <c r="BF16" s="139"/>
      <c r="BG16" s="139"/>
      <c r="BH16" s="139"/>
      <c r="BI16" s="139"/>
      <c r="BJ16" s="139"/>
      <c r="BK16" s="139"/>
      <c r="BL16" s="13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76"/>
      <c r="BX16" s="139"/>
      <c r="BY16" s="139"/>
      <c r="BZ16" s="139">
        <f>BZ4</f>
        <v>180000</v>
      </c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39"/>
      <c r="DG16" s="139"/>
      <c r="DH16" s="139"/>
      <c r="DI16" s="175"/>
      <c r="DJ16" s="175"/>
      <c r="DK16" s="175"/>
      <c r="DL16" s="175"/>
      <c r="DM16" s="175"/>
      <c r="DN16" s="175"/>
      <c r="DO16" s="175"/>
      <c r="DP16" s="139"/>
      <c r="DQ16" s="139"/>
      <c r="DR16" s="139"/>
      <c r="DS16" s="139"/>
      <c r="DT16" s="139"/>
      <c r="DU16" s="139"/>
      <c r="DV16" s="139"/>
      <c r="DW16" s="139"/>
      <c r="DX16" s="139"/>
      <c r="DY16" s="139"/>
      <c r="DZ16" s="139"/>
      <c r="EA16" s="176"/>
      <c r="EB16" s="139"/>
      <c r="EC16" s="139"/>
      <c r="ED16" s="139">
        <f>ED4</f>
        <v>1186284</v>
      </c>
      <c r="EE16" s="139"/>
      <c r="EF16" s="139"/>
      <c r="EG16" s="139"/>
      <c r="EH16" s="139"/>
      <c r="EI16" s="139"/>
      <c r="EJ16" s="139"/>
      <c r="EK16" s="139"/>
      <c r="EL16" s="139"/>
      <c r="EM16" s="139"/>
      <c r="EN16" s="139"/>
      <c r="EO16" s="176"/>
      <c r="EP16" s="139"/>
      <c r="EQ16" s="139"/>
      <c r="ER16" s="139">
        <f>ER4</f>
        <v>986000</v>
      </c>
      <c r="ES16" s="139"/>
      <c r="ET16" s="139"/>
      <c r="EU16" s="139"/>
      <c r="EV16" s="139"/>
      <c r="EW16" s="139"/>
      <c r="EX16" s="139"/>
      <c r="EY16" s="139"/>
      <c r="EZ16" s="139"/>
      <c r="FA16" s="139"/>
      <c r="FB16" s="139"/>
      <c r="FC16" s="176"/>
      <c r="FD16" s="139"/>
      <c r="FE16" s="139"/>
      <c r="FF16" s="139">
        <f>FF4</f>
        <v>3678000</v>
      </c>
      <c r="FG16" s="139"/>
      <c r="FH16" s="139"/>
      <c r="FI16" s="139"/>
      <c r="FJ16" s="139"/>
      <c r="FK16" s="139"/>
      <c r="FL16" s="139"/>
      <c r="FM16" s="139"/>
      <c r="FN16" s="139"/>
      <c r="FO16" s="176"/>
      <c r="FP16" s="139"/>
      <c r="FQ16" s="139"/>
      <c r="FR16" s="139">
        <f>FR4</f>
        <v>0</v>
      </c>
      <c r="FS16" s="139"/>
      <c r="FT16" s="139"/>
      <c r="FU16" s="139"/>
      <c r="FV16" s="139"/>
      <c r="FW16" s="139"/>
      <c r="FX16" s="139"/>
      <c r="FY16" s="139"/>
      <c r="FZ16" s="139"/>
      <c r="GA16" s="139"/>
      <c r="GB16" s="139"/>
      <c r="GC16" s="176"/>
      <c r="GD16" s="139"/>
      <c r="GE16" s="139"/>
      <c r="GF16" s="139">
        <f>GF4</f>
        <v>8100</v>
      </c>
      <c r="GG16" s="139"/>
      <c r="GH16" s="139"/>
      <c r="GI16" s="139"/>
      <c r="GJ16" s="139"/>
      <c r="GK16" s="139"/>
      <c r="GL16" s="139"/>
      <c r="GM16" s="139"/>
      <c r="GN16" s="139"/>
      <c r="GO16" s="139"/>
      <c r="GP16" s="139"/>
      <c r="GQ16" s="176"/>
      <c r="GR16" s="139"/>
      <c r="GS16" s="139"/>
      <c r="GT16" s="139">
        <f>GT4</f>
        <v>22500</v>
      </c>
      <c r="GU16" s="139"/>
      <c r="GV16" s="139"/>
      <c r="GW16" s="139"/>
      <c r="GX16" s="139"/>
      <c r="GY16" s="139"/>
      <c r="GZ16" s="139"/>
      <c r="HA16" s="139"/>
      <c r="HB16" s="139"/>
      <c r="HC16" s="139"/>
      <c r="HD16" s="139"/>
      <c r="HE16" s="139"/>
      <c r="HF16" s="139"/>
      <c r="HG16" s="139"/>
      <c r="HH16" s="139"/>
      <c r="HI16" s="139"/>
      <c r="HJ16" s="139"/>
      <c r="HK16" s="139"/>
      <c r="HL16" s="139"/>
      <c r="HM16" s="139"/>
      <c r="HN16" s="139"/>
      <c r="HO16" s="139"/>
      <c r="HP16" s="139"/>
      <c r="HQ16" s="139"/>
      <c r="HR16" s="139"/>
      <c r="HS16" s="176"/>
      <c r="HT16" s="139"/>
      <c r="HU16" s="139"/>
      <c r="HV16" s="139">
        <f>HV4</f>
        <v>0</v>
      </c>
      <c r="HW16" s="139"/>
      <c r="HX16" s="139"/>
      <c r="HY16" s="139"/>
      <c r="HZ16" s="139"/>
      <c r="IA16" s="139"/>
      <c r="IB16" s="139"/>
      <c r="IC16" s="139"/>
      <c r="ID16" s="139"/>
      <c r="IE16" s="139"/>
      <c r="IF16" s="139"/>
      <c r="IG16" s="176"/>
      <c r="IH16" s="139"/>
      <c r="II16" s="139"/>
      <c r="IJ16" s="139">
        <f>IJ4</f>
        <v>0</v>
      </c>
      <c r="IK16" s="139"/>
      <c r="IL16" s="139"/>
      <c r="IM16" s="139"/>
      <c r="IN16" s="139"/>
      <c r="IO16" s="139"/>
      <c r="IP16" s="139"/>
      <c r="IQ16" s="139"/>
      <c r="IR16" s="139"/>
      <c r="IS16" s="139"/>
      <c r="IT16" s="139"/>
      <c r="IU16" s="139"/>
      <c r="IV16" s="139"/>
      <c r="IW16" s="139"/>
      <c r="IX16" s="139"/>
      <c r="IY16" s="139"/>
      <c r="IZ16" s="139"/>
      <c r="JA16" s="139"/>
      <c r="JB16" s="139"/>
      <c r="JC16" s="139"/>
      <c r="JD16" s="139"/>
      <c r="JE16" s="139"/>
      <c r="JF16" s="139"/>
      <c r="JG16" s="139"/>
      <c r="JH16" s="139"/>
      <c r="JI16" s="176"/>
      <c r="JJ16" s="139"/>
      <c r="JK16" s="139"/>
      <c r="JL16" s="139">
        <f>JL4</f>
        <v>0</v>
      </c>
      <c r="JM16" s="139"/>
      <c r="JN16" s="139"/>
      <c r="JO16" s="139"/>
      <c r="JP16" s="139"/>
      <c r="JQ16" s="139"/>
      <c r="JR16" s="139"/>
      <c r="JS16" s="139"/>
      <c r="JT16" s="139"/>
      <c r="JU16" s="139"/>
      <c r="JV16" s="139"/>
      <c r="JW16" s="176"/>
      <c r="JX16" s="139"/>
      <c r="JY16" s="139"/>
      <c r="JZ16" s="139">
        <f>JZ4</f>
        <v>450000</v>
      </c>
      <c r="KA16" s="139"/>
      <c r="KB16" s="139"/>
      <c r="KC16" s="139"/>
      <c r="KD16" s="139"/>
      <c r="KE16" s="139"/>
      <c r="KF16" s="139"/>
      <c r="KG16" s="139"/>
      <c r="KH16" s="139"/>
      <c r="KI16" s="175"/>
      <c r="KJ16" s="175"/>
      <c r="KK16" s="175"/>
      <c r="KL16" s="175"/>
      <c r="KM16" s="175"/>
      <c r="KN16" s="175"/>
      <c r="KO16" s="175"/>
      <c r="KP16" s="175"/>
      <c r="KQ16" s="175"/>
      <c r="KR16" s="175"/>
      <c r="KS16" s="175"/>
      <c r="KT16" s="175"/>
      <c r="KU16" s="175"/>
      <c r="KV16" s="175"/>
      <c r="KW16" s="175"/>
      <c r="KX16" s="175"/>
      <c r="KY16" s="176"/>
      <c r="KZ16" s="175"/>
      <c r="LA16" s="175"/>
      <c r="LB16" s="139">
        <f>LB4</f>
        <v>18000</v>
      </c>
      <c r="LC16" s="139"/>
      <c r="LD16" s="139"/>
      <c r="LE16" s="139"/>
      <c r="LF16" s="139"/>
      <c r="LG16" s="175"/>
      <c r="LH16" s="175"/>
      <c r="LI16" s="175"/>
      <c r="LJ16" s="175"/>
      <c r="LK16" s="175"/>
      <c r="LL16" s="175"/>
      <c r="LM16" s="175"/>
      <c r="LN16" s="175"/>
      <c r="LO16" s="175"/>
      <c r="LP16" s="175"/>
      <c r="LQ16" s="175"/>
      <c r="LR16" s="175"/>
      <c r="LS16" s="175"/>
      <c r="LT16" s="175"/>
      <c r="LU16" s="175"/>
      <c r="LV16" s="175"/>
      <c r="LW16" s="175"/>
      <c r="LX16" s="175"/>
      <c r="LY16" s="175"/>
      <c r="LZ16" s="175"/>
      <c r="MA16" s="175"/>
      <c r="MB16" s="175"/>
      <c r="MC16" s="175"/>
      <c r="MD16" s="175"/>
      <c r="ME16" s="175"/>
      <c r="MF16" s="175"/>
      <c r="MG16" s="175"/>
      <c r="MH16" s="175"/>
      <c r="MI16" s="175"/>
      <c r="MJ16" s="175"/>
      <c r="MK16" s="175"/>
      <c r="ML16" s="175"/>
      <c r="MM16" s="175"/>
      <c r="MN16" s="175"/>
      <c r="MO16" s="175"/>
      <c r="MP16" s="175"/>
      <c r="MQ16" s="175"/>
      <c r="MR16" s="175"/>
      <c r="MS16" s="175"/>
      <c r="MT16" s="175"/>
      <c r="MU16" s="175"/>
      <c r="MV16" s="175"/>
      <c r="MW16" s="175"/>
      <c r="MX16" s="175"/>
      <c r="MY16" s="175"/>
      <c r="MZ16" s="175"/>
      <c r="NA16" s="175"/>
      <c r="NB16" s="175"/>
      <c r="NC16" s="176"/>
      <c r="ND16" s="175"/>
      <c r="NE16" s="175"/>
      <c r="NF16" s="139">
        <f>NF4</f>
        <v>240000</v>
      </c>
      <c r="NG16" s="139"/>
      <c r="NH16" s="139"/>
      <c r="NI16" s="139"/>
      <c r="NJ16" s="139"/>
      <c r="NK16" s="175"/>
      <c r="NL16" s="175"/>
      <c r="NM16" s="175"/>
      <c r="NN16" s="175"/>
      <c r="NO16" s="175"/>
      <c r="NP16" s="175"/>
      <c r="NQ16" s="175"/>
      <c r="NR16" s="175"/>
      <c r="NS16" s="175"/>
      <c r="NT16" s="175"/>
      <c r="NU16" s="175"/>
      <c r="NV16" s="175"/>
      <c r="NW16" s="175"/>
      <c r="NX16" s="175"/>
      <c r="NY16" s="175"/>
      <c r="NZ16" s="175"/>
      <c r="OA16" s="175">
        <f t="shared" si="48"/>
        <v>6768884</v>
      </c>
      <c r="OB16" s="175"/>
      <c r="OC16" s="175"/>
      <c r="OD16" s="175"/>
      <c r="OE16" s="175"/>
    </row>
  </sheetData>
  <mergeCells count="62">
    <mergeCell ref="OA1:OF1"/>
    <mergeCell ref="HA1:HN1"/>
    <mergeCell ref="LI1:LV1"/>
    <mergeCell ref="KU2:LH2"/>
    <mergeCell ref="KU1:LH1"/>
    <mergeCell ref="JS2:KF2"/>
    <mergeCell ref="JS1:KF1"/>
    <mergeCell ref="JE2:JR2"/>
    <mergeCell ref="JE1:JR1"/>
    <mergeCell ref="OA2:OF2"/>
    <mergeCell ref="NM2:NZ2"/>
    <mergeCell ref="IQ2:JD2"/>
    <mergeCell ref="IQ1:JD1"/>
    <mergeCell ref="LW2:MJ2"/>
    <mergeCell ref="LW1:MJ1"/>
    <mergeCell ref="LI2:LV2"/>
    <mergeCell ref="DW2:EJ2"/>
    <mergeCell ref="MK2:MX2"/>
    <mergeCell ref="MK1:MX1"/>
    <mergeCell ref="DW1:EJ1"/>
    <mergeCell ref="EK2:EX2"/>
    <mergeCell ref="FM2:FX2"/>
    <mergeCell ref="FM1:FX1"/>
    <mergeCell ref="IC1:IP1"/>
    <mergeCell ref="HO2:IB2"/>
    <mergeCell ref="HO1:IB1"/>
    <mergeCell ref="HA2:HN2"/>
    <mergeCell ref="EK1:EX1"/>
    <mergeCell ref="DI2:DV2"/>
    <mergeCell ref="DI1:DV1"/>
    <mergeCell ref="NM1:NZ1"/>
    <mergeCell ref="CG2:CT2"/>
    <mergeCell ref="CG1:CT1"/>
    <mergeCell ref="GM1:GZ1"/>
    <mergeCell ref="FY1:GL1"/>
    <mergeCell ref="EY1:FL1"/>
    <mergeCell ref="KG2:KT2"/>
    <mergeCell ref="KG1:KT1"/>
    <mergeCell ref="MY1:NL1"/>
    <mergeCell ref="MY2:NL2"/>
    <mergeCell ref="GM2:GZ2"/>
    <mergeCell ref="FY2:GL2"/>
    <mergeCell ref="EY2:FL2"/>
    <mergeCell ref="IC2:IP2"/>
    <mergeCell ref="CU2:DH2"/>
    <mergeCell ref="CU1:DH1"/>
    <mergeCell ref="BS2:CF2"/>
    <mergeCell ref="BS1:CF1"/>
    <mergeCell ref="BE2:BR2"/>
    <mergeCell ref="BE1:BR1"/>
    <mergeCell ref="A14:B14"/>
    <mergeCell ref="A15:B15"/>
    <mergeCell ref="A16:B16"/>
    <mergeCell ref="AQ2:BD2"/>
    <mergeCell ref="AQ1:BD1"/>
    <mergeCell ref="AC2:AP2"/>
    <mergeCell ref="AC1:AP1"/>
    <mergeCell ref="O2:AB2"/>
    <mergeCell ref="O1:AB1"/>
    <mergeCell ref="C2:N2"/>
    <mergeCell ref="C1:N1"/>
    <mergeCell ref="A1:B2"/>
  </mergeCells>
  <printOptions horizontalCentered="1"/>
  <pageMargins left="0.47" right="0.41" top="1.17" bottom="0.35433070866141736" header="0.74" footer="0.23622047244094491"/>
  <pageSetup paperSize="9" scale="80" orientation="landscape" r:id="rId1"/>
  <headerFooter>
    <oddHeader>&amp;L&amp;"-,Bold"&amp;14PART-A&amp;C&amp;"-,Bold"&amp;18PROGRAMME/NRHM MANAGEMENT COSTS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H11"/>
  <sheetViews>
    <sheetView tabSelected="1" zoomScale="85" zoomScaleNormal="85" workbookViewId="0">
      <selection activeCell="K18" sqref="K18"/>
    </sheetView>
  </sheetViews>
  <sheetFormatPr defaultRowHeight="16.5"/>
  <cols>
    <col min="1" max="1" width="6.28515625" style="36" customWidth="1"/>
    <col min="2" max="2" width="22.42578125" style="4" customWidth="1"/>
    <col min="3" max="3" width="19.42578125" style="4" customWidth="1"/>
    <col min="4" max="4" width="18" style="4" customWidth="1"/>
    <col min="5" max="5" width="15.140625" style="4" customWidth="1"/>
    <col min="6" max="7" width="14.7109375" style="4" customWidth="1"/>
    <col min="8" max="8" width="13.85546875" style="4" hidden="1" customWidth="1"/>
  </cols>
  <sheetData>
    <row r="1" spans="1:8" ht="40.5" customHeight="1">
      <c r="A1" s="246" t="s">
        <v>432</v>
      </c>
      <c r="B1" s="246"/>
      <c r="C1" s="246"/>
      <c r="D1" s="246"/>
      <c r="E1" s="246"/>
      <c r="F1" s="246"/>
      <c r="G1" s="246"/>
      <c r="H1" s="246"/>
    </row>
    <row r="2" spans="1:8" s="34" customFormat="1" ht="44.25" customHeight="1">
      <c r="A2" s="205" t="s">
        <v>0</v>
      </c>
      <c r="B2" s="206" t="s">
        <v>353</v>
      </c>
      <c r="C2" s="207" t="s">
        <v>424</v>
      </c>
      <c r="D2" s="205" t="s">
        <v>281</v>
      </c>
      <c r="E2" s="205" t="s">
        <v>282</v>
      </c>
      <c r="F2" s="205" t="s">
        <v>283</v>
      </c>
      <c r="G2" s="205" t="s">
        <v>284</v>
      </c>
      <c r="H2" s="33" t="s">
        <v>285</v>
      </c>
    </row>
    <row r="3" spans="1:8" ht="18">
      <c r="A3" s="208">
        <v>1</v>
      </c>
      <c r="B3" s="209" t="s">
        <v>417</v>
      </c>
      <c r="C3" s="210">
        <f>'Maternal Health A.1'!KV8+'Child Health A.2'!GO8+'Family Planning A.3'!II8+'ARSH A.4'!AQ8+'Urban RCH A.5'!O9+'PNDT &amp; Sex Ratio A.7'!AC8+'Infr (Mir C wks)&amp; HR A.8'!HC8+'Training A.9'!ZX8+'Pro-NRH MGT A.10'!OA8</f>
        <v>8440700</v>
      </c>
      <c r="D3" s="210">
        <f>'Maternal Health A.1'!KW8+'Child Health A.2'!GP8+'Family Planning A.3'!IJ8+'ARSH A.4'!AR8+'Urban RCH A.5'!P9+'PNDT &amp; Sex Ratio A.7'!AD8+'Infr (Mir C wks)&amp; HR A.8'!HD8+'Training A.9'!ZY8+'Pro-NRH MGT A.10'!OB8</f>
        <v>2166000</v>
      </c>
      <c r="E3" s="210">
        <f>'Maternal Health A.1'!KX8+'Child Health A.2'!GQ8+'Family Planning A.3'!IK8+'ARSH A.4'!AS8+'Urban RCH A.5'!Q9+'PNDT &amp; Sex Ratio A.7'!AE8+'Infr (Mir C wks)&amp; HR A.8'!HE8+'Training A.9'!ZZ8+'Pro-NRH MGT A.10'!OC8</f>
        <v>2257700</v>
      </c>
      <c r="F3" s="210">
        <f>'Maternal Health A.1'!KY8+'Child Health A.2'!GR8+'Family Planning A.3'!IL8+'ARSH A.4'!AT8+'Urban RCH A.5'!R9+'PNDT &amp; Sex Ratio A.7'!AF8+'Infr (Mir C wks)&amp; HR A.8'!HF8+'Training A.9'!AAA8+'Pro-NRH MGT A.10'!OD8</f>
        <v>2261000</v>
      </c>
      <c r="G3" s="210">
        <f>'Maternal Health A.1'!KZ8+'Child Health A.2'!GS8+'Family Planning A.3'!IM8+'ARSH A.4'!AU8+'Urban RCH A.5'!S9+'PNDT &amp; Sex Ratio A.7'!AG8+'Infr (Mir C wks)&amp; HR A.8'!HG8+'Training A.9'!AAB8+'Pro-NRH MGT A.10'!OE8</f>
        <v>1756000</v>
      </c>
      <c r="H3" s="204">
        <f t="shared" ref="H3:H9" si="0">C3-(D3+E3+F3+G3)</f>
        <v>0</v>
      </c>
    </row>
    <row r="4" spans="1:8" ht="18">
      <c r="A4" s="208">
        <v>2</v>
      </c>
      <c r="B4" s="209" t="s">
        <v>418</v>
      </c>
      <c r="C4" s="210">
        <f>'Maternal Health A.1'!KV9+'Child Health A.2'!GO9+'Family Planning A.3'!II9+'ARSH A.4'!AQ9+'Urban RCH A.5'!O10+'PNDT &amp; Sex Ratio A.7'!AC9+'Infr (Mir C wks)&amp; HR A.8'!HC9+'Training A.9'!ZX9+'Pro-NRH MGT A.10'!OA9</f>
        <v>2070121</v>
      </c>
      <c r="D4" s="210">
        <f>'Maternal Health A.1'!KW9+'Child Health A.2'!GP9+'Family Planning A.3'!IJ9+'ARSH A.4'!AR9+'Urban RCH A.5'!P10+'PNDT &amp; Sex Ratio A.7'!AD9+'Infr (Mir C wks)&amp; HR A.8'!HD9+'Training A.9'!ZY9+'Pro-NRH MGT A.10'!OB9</f>
        <v>327120</v>
      </c>
      <c r="E4" s="210">
        <f>'Maternal Health A.1'!KX9+'Child Health A.2'!GQ9+'Family Planning A.3'!IK9+'ARSH A.4'!AS9+'Urban RCH A.5'!Q10+'PNDT &amp; Sex Ratio A.7'!AE9+'Infr (Mir C wks)&amp; HR A.8'!HE9+'Training A.9'!ZZ9+'Pro-NRH MGT A.10'!OC9</f>
        <v>576820</v>
      </c>
      <c r="F4" s="210">
        <f>'Maternal Health A.1'!KY9+'Child Health A.2'!GR9+'Family Planning A.3'!IL9+'ARSH A.4'!AT9+'Urban RCH A.5'!R10+'PNDT &amp; Sex Ratio A.7'!AF9+'Infr (Mir C wks)&amp; HR A.8'!HF9+'Training A.9'!AAA9+'Pro-NRH MGT A.10'!OD9</f>
        <v>583120</v>
      </c>
      <c r="G4" s="210">
        <f>'Maternal Health A.1'!KZ9+'Child Health A.2'!GS9+'Family Planning A.3'!IM9+'ARSH A.4'!AU9+'Urban RCH A.5'!S10+'PNDT &amp; Sex Ratio A.7'!AG9+'Infr (Mir C wks)&amp; HR A.8'!HG9+'Training A.9'!AAB9+'Pro-NRH MGT A.10'!OE9</f>
        <v>583061</v>
      </c>
      <c r="H4" s="204">
        <f t="shared" si="0"/>
        <v>0</v>
      </c>
    </row>
    <row r="5" spans="1:8" ht="18">
      <c r="A5" s="208">
        <v>3</v>
      </c>
      <c r="B5" s="211" t="s">
        <v>419</v>
      </c>
      <c r="C5" s="210">
        <f>'Maternal Health A.1'!KV10+'Child Health A.2'!GO10+'Family Planning A.3'!II10+'ARSH A.4'!AQ10+'Urban RCH A.5'!O11+'PNDT &amp; Sex Ratio A.7'!AC10+'Infr (Mir C wks)&amp; HR A.8'!HC10+'Training A.9'!ZX10+'Pro-NRH MGT A.10'!OA10</f>
        <v>2942805</v>
      </c>
      <c r="D5" s="210">
        <f>'Maternal Health A.1'!KW10+'Child Health A.2'!GP10+'Family Planning A.3'!IJ10+'ARSH A.4'!AR10+'Urban RCH A.5'!P11+'PNDT &amp; Sex Ratio A.7'!AD10+'Infr (Mir C wks)&amp; HR A.8'!HD10+'Training A.9'!ZY10+'Pro-NRH MGT A.10'!OB10</f>
        <v>852120</v>
      </c>
      <c r="E5" s="210">
        <f>'Maternal Health A.1'!KX10+'Child Health A.2'!GQ10+'Family Planning A.3'!IK10+'ARSH A.4'!AS10+'Urban RCH A.5'!Q11+'PNDT &amp; Sex Ratio A.7'!AE10+'Infr (Mir C wks)&amp; HR A.8'!HE10+'Training A.9'!ZZ10+'Pro-NRH MGT A.10'!OC10</f>
        <v>689695</v>
      </c>
      <c r="F5" s="210">
        <f>'Maternal Health A.1'!KY10+'Child Health A.2'!GR10+'Family Planning A.3'!IL10+'ARSH A.4'!AT10+'Urban RCH A.5'!R11+'PNDT &amp; Sex Ratio A.7'!AF10+'Infr (Mir C wks)&amp; HR A.8'!HF10+'Training A.9'!AAA10+'Pro-NRH MGT A.10'!OD10</f>
        <v>700995</v>
      </c>
      <c r="G5" s="210">
        <f>'Maternal Health A.1'!KZ10+'Child Health A.2'!GS10+'Family Planning A.3'!IM10+'ARSH A.4'!AU10+'Urban RCH A.5'!S11+'PNDT &amp; Sex Ratio A.7'!AG10+'Infr (Mir C wks)&amp; HR A.8'!HG10+'Training A.9'!AAB10+'Pro-NRH MGT A.10'!OE10</f>
        <v>699995</v>
      </c>
      <c r="H5" s="204">
        <f t="shared" si="0"/>
        <v>0</v>
      </c>
    </row>
    <row r="6" spans="1:8" ht="18">
      <c r="A6" s="208">
        <v>4</v>
      </c>
      <c r="B6" s="211" t="s">
        <v>420</v>
      </c>
      <c r="C6" s="210">
        <f>'Maternal Health A.1'!KV11+'Child Health A.2'!GO11+'Family Planning A.3'!II11+'ARSH A.4'!AQ11+'Urban RCH A.5'!O12+'PNDT &amp; Sex Ratio A.7'!AC11+'Infr (Mir C wks)&amp; HR A.8'!HC11+'Training A.9'!ZX11+'Pro-NRH MGT A.10'!OA11</f>
        <v>1942305</v>
      </c>
      <c r="D6" s="210">
        <f>'Maternal Health A.1'!KW11+'Child Health A.2'!GP11+'Family Planning A.3'!IJ11+'ARSH A.4'!AR11+'Urban RCH A.5'!P12+'PNDT &amp; Sex Ratio A.7'!AD11+'Infr (Mir C wks)&amp; HR A.8'!HD11+'Training A.9'!ZY11+'Pro-NRH MGT A.10'!OB11</f>
        <v>427120</v>
      </c>
      <c r="E6" s="210">
        <f>'Maternal Health A.1'!KX11+'Child Health A.2'!GQ11+'Family Planning A.3'!IK11+'ARSH A.4'!AS11+'Urban RCH A.5'!Q12+'PNDT &amp; Sex Ratio A.7'!AE11+'Infr (Mir C wks)&amp; HR A.8'!HE11+'Training A.9'!ZZ11+'Pro-NRH MGT A.10'!OC11</f>
        <v>499195</v>
      </c>
      <c r="F6" s="210">
        <f>'Maternal Health A.1'!KY11+'Child Health A.2'!GR11+'Family Planning A.3'!IL11+'ARSH A.4'!AT11+'Urban RCH A.5'!R12+'PNDT &amp; Sex Ratio A.7'!AF11+'Infr (Mir C wks)&amp; HR A.8'!HF11+'Training A.9'!AAA11+'Pro-NRH MGT A.10'!OD11</f>
        <v>508995</v>
      </c>
      <c r="G6" s="210">
        <f>'Maternal Health A.1'!KZ11+'Child Health A.2'!GS11+'Family Planning A.3'!IM11+'ARSH A.4'!AU11+'Urban RCH A.5'!S12+'PNDT &amp; Sex Ratio A.7'!AG11+'Infr (Mir C wks)&amp; HR A.8'!HG11+'Training A.9'!AAB11+'Pro-NRH MGT A.10'!OE11</f>
        <v>506995</v>
      </c>
      <c r="H6" s="204">
        <f t="shared" si="0"/>
        <v>0</v>
      </c>
    </row>
    <row r="7" spans="1:8" ht="18">
      <c r="A7" s="208">
        <v>5</v>
      </c>
      <c r="B7" s="211" t="s">
        <v>421</v>
      </c>
      <c r="C7" s="210">
        <f>'Maternal Health A.1'!KV12+'Child Health A.2'!GO12+'Family Planning A.3'!II12+'ARSH A.4'!AQ12+'Urban RCH A.5'!O13+'PNDT &amp; Sex Ratio A.7'!AC12+'Infr (Mir C wks)&amp; HR A.8'!HC12+'Training A.9'!ZX12+'Pro-NRH MGT A.10'!OA12</f>
        <v>1326481</v>
      </c>
      <c r="D7" s="210">
        <f>'Maternal Health A.1'!KW12+'Child Health A.2'!GP12+'Family Planning A.3'!IJ12+'ARSH A.4'!AR12+'Urban RCH A.5'!P13+'PNDT &amp; Sex Ratio A.7'!AD12+'Infr (Mir C wks)&amp; HR A.8'!HD12+'Training A.9'!ZY12+'Pro-NRH MGT A.10'!OB12</f>
        <v>197964</v>
      </c>
      <c r="E7" s="210">
        <f>'Maternal Health A.1'!KX12+'Child Health A.2'!GQ12+'Family Planning A.3'!IK12+'ARSH A.4'!AS12+'Urban RCH A.5'!Q13+'PNDT &amp; Sex Ratio A.7'!AE12+'Infr (Mir C wks)&amp; HR A.8'!HE12+'Training A.9'!ZZ12+'Pro-NRH MGT A.10'!OC12</f>
        <v>357339</v>
      </c>
      <c r="F7" s="210">
        <f>'Maternal Health A.1'!KY12+'Child Health A.2'!GR12+'Family Planning A.3'!IL12+'ARSH A.4'!AT12+'Urban RCH A.5'!R13+'PNDT &amp; Sex Ratio A.7'!AF12+'Infr (Mir C wks)&amp; HR A.8'!HF12+'Training A.9'!AAA12+'Pro-NRH MGT A.10'!OD12</f>
        <v>359239</v>
      </c>
      <c r="G7" s="210">
        <f>'Maternal Health A.1'!KZ12+'Child Health A.2'!GS12+'Family Planning A.3'!IM12+'ARSH A.4'!AU12+'Urban RCH A.5'!S13+'PNDT &amp; Sex Ratio A.7'!AG12+'Infr (Mir C wks)&amp; HR A.8'!HG12+'Training A.9'!AAB12+'Pro-NRH MGT A.10'!OE12</f>
        <v>411939</v>
      </c>
      <c r="H7" s="204">
        <f t="shared" si="0"/>
        <v>0</v>
      </c>
    </row>
    <row r="8" spans="1:8" ht="18">
      <c r="A8" s="208">
        <v>6</v>
      </c>
      <c r="B8" s="211" t="s">
        <v>422</v>
      </c>
      <c r="C8" s="210">
        <f>'Maternal Health A.1'!KV13+'Child Health A.2'!GO13+'Family Planning A.3'!II13+'ARSH A.4'!AQ13+'Urban RCH A.5'!O14+'PNDT &amp; Sex Ratio A.7'!AC13+'Infr (Mir C wks)&amp; HR A.8'!HC13+'Training A.9'!ZX13+'Pro-NRH MGT A.10'!OA13</f>
        <v>1179553</v>
      </c>
      <c r="D8" s="210">
        <f>'Maternal Health A.1'!KW13+'Child Health A.2'!GP13+'Family Planning A.3'!IJ13+'ARSH A.4'!AR13+'Urban RCH A.5'!P14+'PNDT &amp; Sex Ratio A.7'!AD13+'Infr (Mir C wks)&amp; HR A.8'!HD13+'Training A.9'!ZY13+'Pro-NRH MGT A.10'!OB13</f>
        <v>172964</v>
      </c>
      <c r="E8" s="210">
        <f>'Maternal Health A.1'!KX13+'Child Health A.2'!GQ13+'Family Planning A.3'!IK13+'ARSH A.4'!AS13+'Urban RCH A.5'!Q14+'PNDT &amp; Sex Ratio A.7'!AE13+'Infr (Mir C wks)&amp; HR A.8'!HE13+'Training A.9'!ZZ13+'Pro-NRH MGT A.10'!OC13</f>
        <v>323539</v>
      </c>
      <c r="F8" s="210">
        <f>'Maternal Health A.1'!KY13+'Child Health A.2'!GR13+'Family Planning A.3'!IL13+'ARSH A.4'!AT13+'Urban RCH A.5'!R14+'PNDT &amp; Sex Ratio A.7'!AF13+'Infr (Mir C wks)&amp; HR A.8'!HF13+'Training A.9'!AAA13+'Pro-NRH MGT A.10'!OD13</f>
        <v>348439</v>
      </c>
      <c r="G8" s="210">
        <f>'Maternal Health A.1'!KZ13+'Child Health A.2'!GS13+'Family Planning A.3'!IM13+'ARSH A.4'!AU13+'Urban RCH A.5'!S14+'PNDT &amp; Sex Ratio A.7'!AG13+'Infr (Mir C wks)&amp; HR A.8'!HG13+'Training A.9'!AAB13+'Pro-NRH MGT A.10'!OE13</f>
        <v>334611</v>
      </c>
      <c r="H8" s="204">
        <f t="shared" si="0"/>
        <v>0</v>
      </c>
    </row>
    <row r="9" spans="1:8" s="162" customFormat="1" ht="18">
      <c r="A9" s="247" t="s">
        <v>4</v>
      </c>
      <c r="B9" s="247"/>
      <c r="C9" s="212">
        <f>'Maternal Health A.1'!KV14+'Child Health A.2'!GO14+'Family Planning A.3'!II14+'ARSH A.4'!AQ14+'Urban RCH A.5'!O15+'PNDT &amp; Sex Ratio A.7'!AC14+'Infr (Mir C wks)&amp; HR A.8'!HC14+'Training A.9'!ZX14+'Pro-NRH MGT A.10'!OA14</f>
        <v>17901965</v>
      </c>
      <c r="D9" s="212">
        <f>'Maternal Health A.1'!KW14+'Child Health A.2'!GP14+'Family Planning A.3'!IJ14+'ARSH A.4'!AR14+'Urban RCH A.5'!P15+'PNDT &amp; Sex Ratio A.7'!AD14+'Infr (Mir C wks)&amp; HR A.8'!HD14+'Training A.9'!ZY14+'Pro-NRH MGT A.10'!OB14</f>
        <v>4143288</v>
      </c>
      <c r="E9" s="212">
        <f>'Maternal Health A.1'!KX14+'Child Health A.2'!GQ14+'Family Planning A.3'!IK14+'ARSH A.4'!AS14+'Urban RCH A.5'!Q15+'PNDT &amp; Sex Ratio A.7'!AE14+'Infr (Mir C wks)&amp; HR A.8'!HE14+'Training A.9'!ZZ14+'Pro-NRH MGT A.10'!OC14</f>
        <v>4704288</v>
      </c>
      <c r="F9" s="212">
        <f>'Maternal Health A.1'!KY14+'Child Health A.2'!GR14+'Family Planning A.3'!IL14+'ARSH A.4'!AT14+'Urban RCH A.5'!R15+'PNDT &amp; Sex Ratio A.7'!AF14+'Infr (Mir C wks)&amp; HR A.8'!HF14+'Training A.9'!AAA14+'Pro-NRH MGT A.10'!OD14</f>
        <v>4761788</v>
      </c>
      <c r="G9" s="212">
        <f>'Maternal Health A.1'!KZ14+'Child Health A.2'!GS14+'Family Planning A.3'!IM14+'ARSH A.4'!AU14+'Urban RCH A.5'!S15+'PNDT &amp; Sex Ratio A.7'!AG14+'Infr (Mir C wks)&amp; HR A.8'!HG14+'Training A.9'!AAB14+'Pro-NRH MGT A.10'!OE14</f>
        <v>4292601</v>
      </c>
      <c r="H9" s="213">
        <f t="shared" si="0"/>
        <v>0</v>
      </c>
    </row>
    <row r="10" spans="1:8" s="162" customFormat="1" ht="18">
      <c r="A10" s="247" t="s">
        <v>355</v>
      </c>
      <c r="B10" s="247"/>
      <c r="C10" s="212">
        <f>'Maternal Health A.1'!KV15+'Child Health A.2'!GO15+'Family Planning A.3'!II15+'ARSH A.4'!AQ15+'Urban RCH A.5'!O16+'PNDT &amp; Sex Ratio A.7'!AC15+'Infr (Mir C wks)&amp; HR A.8'!HC15+'Training A.9'!ZX15+'Pro-NRH MGT A.10'!OA15</f>
        <v>27193368.039566956</v>
      </c>
      <c r="D10" s="212"/>
      <c r="E10" s="212"/>
      <c r="F10" s="212"/>
      <c r="G10" s="212"/>
      <c r="H10" s="213"/>
    </row>
    <row r="11" spans="1:8" s="162" customFormat="1" ht="18">
      <c r="A11" s="247" t="s">
        <v>5</v>
      </c>
      <c r="B11" s="247"/>
      <c r="C11" s="212">
        <f>'Maternal Health A.1'!KV16+'Child Health A.2'!GO16+'Family Planning A.3'!II16+'ARSH A.4'!AQ16+'Urban RCH A.5'!O17+'PNDT &amp; Sex Ratio A.7'!AC16+'Infr (Mir C wks)&amp; HR A.8'!HC16+'Training A.9'!ZX16+'Pro-NRH MGT A.10'!OA16</f>
        <v>45095333.039566956</v>
      </c>
      <c r="D11" s="212"/>
      <c r="E11" s="212"/>
      <c r="F11" s="212"/>
      <c r="G11" s="212"/>
      <c r="H11" s="213"/>
    </row>
  </sheetData>
  <mergeCells count="4">
    <mergeCell ref="A1:H1"/>
    <mergeCell ref="A9:B9"/>
    <mergeCell ref="A10:B10"/>
    <mergeCell ref="A11:B11"/>
  </mergeCells>
  <printOptions horizontalCentered="1"/>
  <pageMargins left="0.51181102362204722" right="0.31496062992125984" top="1.1200000000000001" bottom="0.39370078740157483" header="0.74" footer="0.23622047244094491"/>
  <pageSetup paperSize="9" scale="80" orientation="landscape" r:id="rId1"/>
  <headerFooter>
    <oddHeader>&amp;L&amp;"-,Bold"&amp;16PART-A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Maternal Health A.1</vt:lpstr>
      <vt:lpstr>Child Health A.2</vt:lpstr>
      <vt:lpstr>Family Planning A.3</vt:lpstr>
      <vt:lpstr>ARSH A.4</vt:lpstr>
      <vt:lpstr>Urban RCH A.5</vt:lpstr>
      <vt:lpstr>PNDT &amp; Sex Ratio A.7</vt:lpstr>
      <vt:lpstr>Infr (Mir C wks)&amp; HR A.8</vt:lpstr>
      <vt:lpstr>Training A.9</vt:lpstr>
      <vt:lpstr>Pro-NRH MGT A.10</vt:lpstr>
      <vt:lpstr>Total Part-A</vt:lpstr>
      <vt:lpstr>'ARSH A.4'!Print_Titles</vt:lpstr>
      <vt:lpstr>'Child Health A.2'!Print_Titles</vt:lpstr>
      <vt:lpstr>'Family Planning A.3'!Print_Titles</vt:lpstr>
      <vt:lpstr>'Infr (Mir C wks)&amp; HR A.8'!Print_Titles</vt:lpstr>
      <vt:lpstr>'Maternal Health A.1'!Print_Titles</vt:lpstr>
      <vt:lpstr>'PNDT &amp; Sex Ratio A.7'!Print_Titles</vt:lpstr>
      <vt:lpstr>'Pro-NRH MGT A.10'!Print_Titles</vt:lpstr>
      <vt:lpstr>'Training A.9'!Print_Titles</vt:lpstr>
      <vt:lpstr>'Urban RCH A.5'!Print_Titles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</dc:creator>
  <cp:lastModifiedBy>hcl</cp:lastModifiedBy>
  <cp:lastPrinted>2011-08-18T09:43:39Z</cp:lastPrinted>
  <dcterms:created xsi:type="dcterms:W3CDTF">2011-05-25T08:20:59Z</dcterms:created>
  <dcterms:modified xsi:type="dcterms:W3CDTF">2011-08-18T09:43:50Z</dcterms:modified>
</cp:coreProperties>
</file>